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740" yWindow="45" windowWidth="13515" windowHeight="7740" tabRatio="848" activeTab="5"/>
  </bookViews>
  <sheets>
    <sheet name="Rotoplas" sheetId="6942" r:id="rId1"/>
    <sheet name="Maseca" sheetId="6936" r:id="rId2"/>
    <sheet name="Barcel" sheetId="6937" r:id="rId3"/>
    <sheet name="Avícola" sheetId="6935" r:id="rId4"/>
    <sheet name="Proteinas" sheetId="6946" r:id="rId5"/>
    <sheet name="Mérida oeste" sheetId="6931" r:id="rId6"/>
  </sheets>
  <calcPr calcId="145621"/>
</workbook>
</file>

<file path=xl/calcChain.xml><?xml version="1.0" encoding="utf-8"?>
<calcChain xmlns="http://schemas.openxmlformats.org/spreadsheetml/2006/main">
  <c r="AG38" i="6946" l="1"/>
  <c r="AG37" i="6946"/>
  <c r="AE35" i="6946"/>
  <c r="AI35" i="6946" s="1"/>
  <c r="AJ35" i="6946" s="1"/>
  <c r="AE34" i="6946"/>
  <c r="AI34" i="6946" s="1"/>
  <c r="AJ34" i="6946" s="1"/>
  <c r="AE33" i="6946"/>
  <c r="AI33" i="6946" s="1"/>
  <c r="AJ33" i="6946" s="1"/>
  <c r="AE32" i="6946"/>
  <c r="AI32" i="6946" s="1"/>
  <c r="AJ32" i="6946" s="1"/>
  <c r="AE31" i="6946"/>
  <c r="AI31" i="6946" s="1"/>
  <c r="AJ31" i="6946" s="1"/>
  <c r="AE30" i="6946"/>
  <c r="AI30" i="6946" s="1"/>
  <c r="AJ30" i="6946" s="1"/>
  <c r="AE29" i="6946"/>
  <c r="AI29" i="6946" s="1"/>
  <c r="AJ29" i="6946" s="1"/>
  <c r="AE28" i="6946"/>
  <c r="AI28" i="6946" s="1"/>
  <c r="AJ28" i="6946" s="1"/>
  <c r="AE27" i="6946"/>
  <c r="AI27" i="6946" s="1"/>
  <c r="AJ27" i="6946" s="1"/>
  <c r="AE26" i="6946"/>
  <c r="AI26" i="6946" s="1"/>
  <c r="AJ26" i="6946" s="1"/>
  <c r="AE25" i="6946"/>
  <c r="AI25" i="6946" s="1"/>
  <c r="AJ25" i="6946" s="1"/>
  <c r="AE24" i="6946"/>
  <c r="AI24" i="6946" s="1"/>
  <c r="AJ24" i="6946" s="1"/>
  <c r="AE23" i="6946"/>
  <c r="AI23" i="6946" s="1"/>
  <c r="AJ23" i="6946" s="1"/>
  <c r="AE22" i="6946"/>
  <c r="AI22" i="6946" s="1"/>
  <c r="AJ22" i="6946" s="1"/>
  <c r="AE21" i="6946"/>
  <c r="AI21" i="6946" s="1"/>
  <c r="AJ21" i="6946" s="1"/>
  <c r="AE20" i="6946"/>
  <c r="AI20" i="6946" s="1"/>
  <c r="AJ20" i="6946" s="1"/>
  <c r="AE19" i="6946"/>
  <c r="AI19" i="6946" s="1"/>
  <c r="AJ19" i="6946" s="1"/>
  <c r="AE18" i="6946"/>
  <c r="AI18" i="6946" s="1"/>
  <c r="AJ18" i="6946" s="1"/>
  <c r="AE17" i="6946"/>
  <c r="AI17" i="6946" s="1"/>
  <c r="AJ17" i="6946" s="1"/>
  <c r="AE16" i="6946"/>
  <c r="AI16" i="6946" s="1"/>
  <c r="AJ16" i="6946" s="1"/>
  <c r="AE15" i="6946"/>
  <c r="AI15" i="6946" s="1"/>
  <c r="AJ15" i="6946" s="1"/>
  <c r="AE14" i="6946"/>
  <c r="AI14" i="6946" s="1"/>
  <c r="AJ14" i="6946" s="1"/>
  <c r="AE13" i="6946"/>
  <c r="AI13" i="6946" s="1"/>
  <c r="AJ13" i="6946" s="1"/>
  <c r="AE12" i="6946"/>
  <c r="AI12" i="6946" s="1"/>
  <c r="AJ12" i="6946" s="1"/>
  <c r="AE11" i="6946"/>
  <c r="AI11" i="6946" s="1"/>
  <c r="AJ11" i="6946" s="1"/>
  <c r="AE10" i="6946"/>
  <c r="AI10" i="6946" s="1"/>
  <c r="AJ10" i="6946" s="1"/>
  <c r="AE9" i="6946"/>
  <c r="AI9" i="6946" s="1"/>
  <c r="AJ9" i="6946" s="1"/>
  <c r="AE8" i="6946"/>
  <c r="AI8" i="6946" s="1"/>
  <c r="AJ8" i="6946" s="1"/>
  <c r="AE7" i="6946"/>
  <c r="AI7" i="6946" s="1"/>
  <c r="AJ7" i="6946" s="1"/>
  <c r="AE6" i="6946"/>
  <c r="AI6" i="6946" s="1"/>
  <c r="AJ6" i="6946" s="1"/>
  <c r="AE5" i="6946"/>
  <c r="AI5" i="6946" s="1"/>
  <c r="AJ5" i="6946" s="1"/>
  <c r="AE4" i="6946"/>
  <c r="AI4" i="6946" s="1"/>
  <c r="AJ4" i="6946" s="1"/>
  <c r="AG37" i="6935"/>
  <c r="AG36" i="6935"/>
  <c r="AE34" i="6935"/>
  <c r="AI34" i="6935" s="1"/>
  <c r="AJ34" i="6935" s="1"/>
  <c r="AL33" i="6935"/>
  <c r="AE33" i="6935"/>
  <c r="AI33" i="6935" s="1"/>
  <c r="AJ33" i="6935" s="1"/>
  <c r="AL32" i="6935"/>
  <c r="AE32" i="6935"/>
  <c r="AI32" i="6935" s="1"/>
  <c r="AJ32" i="6935" s="1"/>
  <c r="AL31" i="6935"/>
  <c r="AE31" i="6935"/>
  <c r="AI31" i="6935" s="1"/>
  <c r="AL30" i="6935"/>
  <c r="AE30" i="6935"/>
  <c r="AI30" i="6935" s="1"/>
  <c r="AL29" i="6935"/>
  <c r="AE29" i="6935"/>
  <c r="AI29" i="6935" s="1"/>
  <c r="AL28" i="6935"/>
  <c r="AE28" i="6935"/>
  <c r="AI28" i="6935" s="1"/>
  <c r="AL27" i="6935"/>
  <c r="AE27" i="6935"/>
  <c r="AI27" i="6935" s="1"/>
  <c r="AJ27" i="6935" s="1"/>
  <c r="AL26" i="6935"/>
  <c r="AE26" i="6935"/>
  <c r="AI26" i="6935" s="1"/>
  <c r="AL25" i="6935"/>
  <c r="AE25" i="6935"/>
  <c r="AI25" i="6935" s="1"/>
  <c r="AL24" i="6935"/>
  <c r="AE24" i="6935"/>
  <c r="AI24" i="6935" s="1"/>
  <c r="AJ24" i="6935" s="1"/>
  <c r="AL23" i="6935"/>
  <c r="AE23" i="6935"/>
  <c r="AI23" i="6935" s="1"/>
  <c r="AL22" i="6935"/>
  <c r="AE22" i="6935"/>
  <c r="AI22" i="6935" s="1"/>
  <c r="AL21" i="6935"/>
  <c r="AE21" i="6935"/>
  <c r="AI21" i="6935" s="1"/>
  <c r="AL20" i="6935"/>
  <c r="AE20" i="6935"/>
  <c r="AI20" i="6935" s="1"/>
  <c r="AL19" i="6935"/>
  <c r="AE19" i="6935"/>
  <c r="AI19" i="6935" s="1"/>
  <c r="AJ19" i="6935" s="1"/>
  <c r="AL18" i="6935"/>
  <c r="AE18" i="6935"/>
  <c r="AI18" i="6935" s="1"/>
  <c r="AL17" i="6935"/>
  <c r="AE17" i="6935"/>
  <c r="AI17" i="6935" s="1"/>
  <c r="AL16" i="6935"/>
  <c r="AE16" i="6935"/>
  <c r="AI16" i="6935" s="1"/>
  <c r="AL15" i="6935"/>
  <c r="AE15" i="6935"/>
  <c r="AI15" i="6935" s="1"/>
  <c r="AL14" i="6935"/>
  <c r="AE14" i="6935"/>
  <c r="AI14" i="6935" s="1"/>
  <c r="AL13" i="6935"/>
  <c r="AE13" i="6935"/>
  <c r="AI13" i="6935" s="1"/>
  <c r="AL12" i="6935"/>
  <c r="AE12" i="6935"/>
  <c r="AI12" i="6935" s="1"/>
  <c r="AL11" i="6935"/>
  <c r="AE11" i="6935"/>
  <c r="AI11" i="6935" s="1"/>
  <c r="AJ11" i="6935" s="1"/>
  <c r="AL10" i="6935"/>
  <c r="AE10" i="6935"/>
  <c r="AI10" i="6935" s="1"/>
  <c r="AL9" i="6935"/>
  <c r="AE9" i="6935"/>
  <c r="AI9" i="6935" s="1"/>
  <c r="AL8" i="6935"/>
  <c r="AE8" i="6935"/>
  <c r="AI8" i="6935" s="1"/>
  <c r="AL7" i="6935"/>
  <c r="AE7" i="6935"/>
  <c r="AI7" i="6935" s="1"/>
  <c r="AL6" i="6935"/>
  <c r="AE6" i="6935"/>
  <c r="AI6" i="6935" s="1"/>
  <c r="AL5" i="6935"/>
  <c r="AE5" i="6935"/>
  <c r="AI5" i="6935" s="1"/>
  <c r="AL4" i="6935"/>
  <c r="AE4" i="6935"/>
  <c r="AI4" i="6935" s="1"/>
  <c r="AL3" i="6935"/>
  <c r="AE3" i="6935"/>
  <c r="AI3" i="6935" s="1"/>
  <c r="AG37" i="6937"/>
  <c r="AG36" i="6937"/>
  <c r="AE34" i="6937"/>
  <c r="AI34" i="6937" s="1"/>
  <c r="AJ34" i="6937" s="1"/>
  <c r="AL33" i="6937"/>
  <c r="AE33" i="6937"/>
  <c r="AI33" i="6937" s="1"/>
  <c r="AL32" i="6937"/>
  <c r="AE32" i="6937"/>
  <c r="AI32" i="6937" s="1"/>
  <c r="AL31" i="6937"/>
  <c r="AE31" i="6937"/>
  <c r="AI31" i="6937" s="1"/>
  <c r="AL30" i="6937"/>
  <c r="AE30" i="6937"/>
  <c r="AI30" i="6937" s="1"/>
  <c r="AJ30" i="6937" s="1"/>
  <c r="AL29" i="6937"/>
  <c r="AE29" i="6937"/>
  <c r="AI29" i="6937" s="1"/>
  <c r="AL28" i="6937"/>
  <c r="AE28" i="6937"/>
  <c r="AI28" i="6937" s="1"/>
  <c r="AJ28" i="6937" s="1"/>
  <c r="AL27" i="6937"/>
  <c r="AE27" i="6937"/>
  <c r="AI27" i="6937" s="1"/>
  <c r="AL26" i="6937"/>
  <c r="AE26" i="6937"/>
  <c r="AI26" i="6937" s="1"/>
  <c r="AL25" i="6937"/>
  <c r="AE25" i="6937"/>
  <c r="AI25" i="6937" s="1"/>
  <c r="AJ25" i="6937" s="1"/>
  <c r="AL24" i="6937"/>
  <c r="AE24" i="6937"/>
  <c r="AI24" i="6937" s="1"/>
  <c r="AJ24" i="6937" s="1"/>
  <c r="AL23" i="6937"/>
  <c r="AE23" i="6937"/>
  <c r="AI23" i="6937" s="1"/>
  <c r="AL22" i="6937"/>
  <c r="AE22" i="6937"/>
  <c r="AI22" i="6937" s="1"/>
  <c r="AL21" i="6937"/>
  <c r="AE21" i="6937"/>
  <c r="AI21" i="6937" s="1"/>
  <c r="AL20" i="6937"/>
  <c r="AE20" i="6937"/>
  <c r="AI20" i="6937" s="1"/>
  <c r="AL19" i="6937"/>
  <c r="AE19" i="6937"/>
  <c r="AI19" i="6937" s="1"/>
  <c r="AL18" i="6937"/>
  <c r="AE18" i="6937"/>
  <c r="AI18" i="6937" s="1"/>
  <c r="AL17" i="6937"/>
  <c r="AE17" i="6937"/>
  <c r="AI17" i="6937" s="1"/>
  <c r="AL16" i="6937"/>
  <c r="AE16" i="6937"/>
  <c r="AI16" i="6937" s="1"/>
  <c r="AJ16" i="6937" s="1"/>
  <c r="AL15" i="6937"/>
  <c r="AE15" i="6937"/>
  <c r="AI15" i="6937" s="1"/>
  <c r="AJ15" i="6937" s="1"/>
  <c r="AL14" i="6937"/>
  <c r="AE14" i="6937"/>
  <c r="AI14" i="6937" s="1"/>
  <c r="AL13" i="6937"/>
  <c r="AE13" i="6937"/>
  <c r="AI13" i="6937" s="1"/>
  <c r="AJ13" i="6937" s="1"/>
  <c r="AL12" i="6937"/>
  <c r="AE12" i="6937"/>
  <c r="AI12" i="6937" s="1"/>
  <c r="AJ12" i="6937" s="1"/>
  <c r="AL11" i="6937"/>
  <c r="AE11" i="6937"/>
  <c r="AI11" i="6937" s="1"/>
  <c r="AJ11" i="6937" s="1"/>
  <c r="AL10" i="6937"/>
  <c r="AE10" i="6937"/>
  <c r="AI10" i="6937" s="1"/>
  <c r="AL9" i="6937"/>
  <c r="AE9" i="6937"/>
  <c r="AI9" i="6937" s="1"/>
  <c r="AL8" i="6937"/>
  <c r="AE8" i="6937"/>
  <c r="AI8" i="6937" s="1"/>
  <c r="AL7" i="6937"/>
  <c r="AE7" i="6937"/>
  <c r="AI7" i="6937" s="1"/>
  <c r="AL6" i="6937"/>
  <c r="AE6" i="6937"/>
  <c r="AI6" i="6937" s="1"/>
  <c r="AL5" i="6937"/>
  <c r="AE5" i="6937"/>
  <c r="AI5" i="6937" s="1"/>
  <c r="AL4" i="6937"/>
  <c r="AE4" i="6937"/>
  <c r="AI4" i="6937" s="1"/>
  <c r="AL3" i="6937"/>
  <c r="AE3" i="6937"/>
  <c r="AI3" i="6937" s="1"/>
  <c r="AG37" i="6936"/>
  <c r="AG36" i="6936"/>
  <c r="AE34" i="6936"/>
  <c r="AI34" i="6936" s="1"/>
  <c r="AJ34" i="6936" s="1"/>
  <c r="AL33" i="6936"/>
  <c r="AE33" i="6936"/>
  <c r="AI33" i="6936" s="1"/>
  <c r="AL32" i="6936"/>
  <c r="AE32" i="6936"/>
  <c r="AI32" i="6936" s="1"/>
  <c r="AL31" i="6936"/>
  <c r="AE31" i="6936"/>
  <c r="AI31" i="6936" s="1"/>
  <c r="AL30" i="6936"/>
  <c r="AE30" i="6936"/>
  <c r="AI30" i="6936" s="1"/>
  <c r="AL29" i="6936"/>
  <c r="AE29" i="6936"/>
  <c r="AI29" i="6936" s="1"/>
  <c r="AL28" i="6936"/>
  <c r="AE28" i="6936"/>
  <c r="AI28" i="6936" s="1"/>
  <c r="AL27" i="6936"/>
  <c r="AE27" i="6936"/>
  <c r="AI27" i="6936" s="1"/>
  <c r="AL26" i="6936"/>
  <c r="AE26" i="6936"/>
  <c r="AI26" i="6936" s="1"/>
  <c r="AL25" i="6936"/>
  <c r="AE25" i="6936"/>
  <c r="AI25" i="6936" s="1"/>
  <c r="AL24" i="6936"/>
  <c r="AE24" i="6936"/>
  <c r="AI24" i="6936" s="1"/>
  <c r="AL23" i="6936"/>
  <c r="AE23" i="6936"/>
  <c r="AI23" i="6936" s="1"/>
  <c r="AL22" i="6936"/>
  <c r="AE22" i="6936"/>
  <c r="AI22" i="6936" s="1"/>
  <c r="AL21" i="6936"/>
  <c r="AE21" i="6936"/>
  <c r="AI21" i="6936" s="1"/>
  <c r="AL20" i="6936"/>
  <c r="AE20" i="6936"/>
  <c r="AI20" i="6936" s="1"/>
  <c r="AL19" i="6936"/>
  <c r="AE19" i="6936"/>
  <c r="AI19" i="6936" s="1"/>
  <c r="AL18" i="6936"/>
  <c r="AE18" i="6936"/>
  <c r="AI18" i="6936" s="1"/>
  <c r="AL17" i="6936"/>
  <c r="AE17" i="6936"/>
  <c r="AI17" i="6936" s="1"/>
  <c r="AL16" i="6936"/>
  <c r="AE16" i="6936"/>
  <c r="AI16" i="6936" s="1"/>
  <c r="AL15" i="6936"/>
  <c r="AE15" i="6936"/>
  <c r="AI15" i="6936" s="1"/>
  <c r="AL14" i="6936"/>
  <c r="AE14" i="6936"/>
  <c r="AI14" i="6936" s="1"/>
  <c r="AJ14" i="6936" s="1"/>
  <c r="AL13" i="6936"/>
  <c r="AE13" i="6936"/>
  <c r="AI13" i="6936" s="1"/>
  <c r="AL12" i="6936"/>
  <c r="AE12" i="6936"/>
  <c r="AI12" i="6936" s="1"/>
  <c r="AL11" i="6936"/>
  <c r="AE11" i="6936"/>
  <c r="AI11" i="6936"/>
  <c r="AJ11" i="6936" s="1"/>
  <c r="AL10" i="6936"/>
  <c r="AE10" i="6936"/>
  <c r="AI10" i="6936" s="1"/>
  <c r="AL9" i="6936"/>
  <c r="AE9" i="6936"/>
  <c r="AI9" i="6936" s="1"/>
  <c r="AL8" i="6936"/>
  <c r="AE8" i="6936"/>
  <c r="AI8" i="6936" s="1"/>
  <c r="AL7" i="6936"/>
  <c r="AE7" i="6936"/>
  <c r="AI7" i="6936" s="1"/>
  <c r="AL6" i="6936"/>
  <c r="AE6" i="6936"/>
  <c r="AI6" i="6936" s="1"/>
  <c r="AL5" i="6936"/>
  <c r="AE5" i="6936"/>
  <c r="AI5" i="6936" s="1"/>
  <c r="AL4" i="6936"/>
  <c r="AE4" i="6936"/>
  <c r="AI4" i="6936" s="1"/>
  <c r="AL3" i="6936"/>
  <c r="AE3" i="6936"/>
  <c r="AI3" i="6936" s="1"/>
  <c r="AG37" i="6942"/>
  <c r="AG36" i="6942"/>
  <c r="AE34" i="6942"/>
  <c r="AI34" i="6942" s="1"/>
  <c r="AJ34" i="6942" s="1"/>
  <c r="AL33" i="6942"/>
  <c r="AE33" i="6942"/>
  <c r="AI33" i="6942" s="1"/>
  <c r="AL32" i="6942"/>
  <c r="AE32" i="6942"/>
  <c r="AI32" i="6942" s="1"/>
  <c r="AL31" i="6942"/>
  <c r="AE31" i="6942"/>
  <c r="AI31" i="6942" s="1"/>
  <c r="AL30" i="6942"/>
  <c r="AE30" i="6942"/>
  <c r="AI30" i="6942" s="1"/>
  <c r="AL29" i="6942"/>
  <c r="AE29" i="6942"/>
  <c r="AI29" i="6942" s="1"/>
  <c r="AL28" i="6942"/>
  <c r="AE28" i="6942"/>
  <c r="AI28" i="6942" s="1"/>
  <c r="AL27" i="6942"/>
  <c r="AE27" i="6942"/>
  <c r="AI27" i="6942" s="1"/>
  <c r="AL26" i="6942"/>
  <c r="AE26" i="6942"/>
  <c r="AI26" i="6942" s="1"/>
  <c r="AJ26" i="6942" s="1"/>
  <c r="AL25" i="6942"/>
  <c r="AE25" i="6942"/>
  <c r="AI25" i="6942" s="1"/>
  <c r="AL24" i="6942"/>
  <c r="AE24" i="6942"/>
  <c r="AI24" i="6942" s="1"/>
  <c r="AL23" i="6942"/>
  <c r="AE23" i="6942"/>
  <c r="AI23" i="6942" s="1"/>
  <c r="AL22" i="6942"/>
  <c r="AE22" i="6942"/>
  <c r="AI22" i="6942" s="1"/>
  <c r="AL21" i="6942"/>
  <c r="AE21" i="6942"/>
  <c r="AI21" i="6942" s="1"/>
  <c r="AL20" i="6942"/>
  <c r="AE20" i="6942"/>
  <c r="AI20" i="6942" s="1"/>
  <c r="AL19" i="6942"/>
  <c r="AE19" i="6942"/>
  <c r="AI19" i="6942" s="1"/>
  <c r="AJ19" i="6942" s="1"/>
  <c r="AL18" i="6942"/>
  <c r="AE18" i="6942"/>
  <c r="AI18" i="6942" s="1"/>
  <c r="AL17" i="6942"/>
  <c r="AE17" i="6942"/>
  <c r="AI17" i="6942" s="1"/>
  <c r="AL16" i="6942"/>
  <c r="AE16" i="6942"/>
  <c r="AI16" i="6942" s="1"/>
  <c r="AJ16" i="6942" s="1"/>
  <c r="AL15" i="6942"/>
  <c r="AE15" i="6942"/>
  <c r="AI15" i="6942" s="1"/>
  <c r="AL14" i="6942"/>
  <c r="AE14" i="6942"/>
  <c r="AI14" i="6942" s="1"/>
  <c r="AL13" i="6942"/>
  <c r="AE13" i="6942"/>
  <c r="AI13" i="6942" s="1"/>
  <c r="AL12" i="6942"/>
  <c r="AE12" i="6942"/>
  <c r="AI12" i="6942" s="1"/>
  <c r="AL11" i="6942"/>
  <c r="AE11" i="6942"/>
  <c r="AI11" i="6942" s="1"/>
  <c r="AL10" i="6942"/>
  <c r="AE10" i="6942"/>
  <c r="AI10" i="6942" s="1"/>
  <c r="AL9" i="6942"/>
  <c r="AE9" i="6942"/>
  <c r="AI9" i="6942" s="1"/>
  <c r="AL8" i="6942"/>
  <c r="AE8" i="6942"/>
  <c r="AI8" i="6942" s="1"/>
  <c r="AL7" i="6942"/>
  <c r="AE7" i="6942"/>
  <c r="AI7" i="6942" s="1"/>
  <c r="AL6" i="6942"/>
  <c r="AE6" i="6942"/>
  <c r="AI6" i="6942" s="1"/>
  <c r="AJ6" i="6942" s="1"/>
  <c r="AL5" i="6942"/>
  <c r="AE5" i="6942"/>
  <c r="AI5" i="6942" s="1"/>
  <c r="AL4" i="6942"/>
  <c r="AE4" i="6942"/>
  <c r="AI4" i="6942" s="1"/>
  <c r="AJ4" i="6942" s="1"/>
  <c r="AL3" i="6942"/>
  <c r="AE3" i="6942"/>
  <c r="AI3" i="6942"/>
  <c r="AJ3" i="6942" s="1"/>
  <c r="S33" i="6942"/>
  <c r="R33" i="6942" s="1"/>
  <c r="T33" i="6942" s="1"/>
  <c r="S32" i="6942"/>
  <c r="R32" i="6942" s="1"/>
  <c r="S31" i="6942"/>
  <c r="R31" i="6942" s="1"/>
  <c r="T31" i="6942" s="1"/>
  <c r="S30" i="6942"/>
  <c r="R30" i="6942" s="1"/>
  <c r="T30" i="6942" s="1"/>
  <c r="S29" i="6942"/>
  <c r="R29" i="6942" s="1"/>
  <c r="T29" i="6942" s="1"/>
  <c r="S28" i="6942"/>
  <c r="S27" i="6942"/>
  <c r="R27" i="6942" s="1"/>
  <c r="T27" i="6942" s="1"/>
  <c r="S26" i="6942"/>
  <c r="R26" i="6942" s="1"/>
  <c r="S25" i="6942"/>
  <c r="R25" i="6942" s="1"/>
  <c r="T25" i="6942" s="1"/>
  <c r="S24" i="6942"/>
  <c r="R24" i="6942" s="1"/>
  <c r="S23" i="6942"/>
  <c r="R23" i="6942" s="1"/>
  <c r="S22" i="6942"/>
  <c r="R22" i="6942" s="1"/>
  <c r="T22" i="6942" s="1"/>
  <c r="S21" i="6942"/>
  <c r="R21" i="6942" s="1"/>
  <c r="T21" i="6942" s="1"/>
  <c r="S20" i="6942"/>
  <c r="S19" i="6942"/>
  <c r="R19" i="6942" s="1"/>
  <c r="T19" i="6942" s="1"/>
  <c r="S18" i="6942"/>
  <c r="R18" i="6942" s="1"/>
  <c r="T18" i="6942" s="1"/>
  <c r="S17" i="6942"/>
  <c r="S16" i="6942"/>
  <c r="R16" i="6942" s="1"/>
  <c r="S15" i="6942"/>
  <c r="S14" i="6942"/>
  <c r="R14" i="6942" s="1"/>
  <c r="T14" i="6942" s="1"/>
  <c r="S13" i="6942"/>
  <c r="S12" i="6942"/>
  <c r="S11" i="6942"/>
  <c r="S10" i="6942"/>
  <c r="R10" i="6942" s="1"/>
  <c r="T10" i="6942" s="1"/>
  <c r="S9" i="6942"/>
  <c r="S8" i="6942"/>
  <c r="R8" i="6942" s="1"/>
  <c r="S7" i="6942"/>
  <c r="S6" i="6942"/>
  <c r="R6" i="6942" s="1"/>
  <c r="T6" i="6942" s="1"/>
  <c r="S5" i="6942"/>
  <c r="R5" i="6942" s="1"/>
  <c r="T5" i="6942" s="1"/>
  <c r="S4" i="6942"/>
  <c r="R4" i="6942" s="1"/>
  <c r="S3" i="6942"/>
  <c r="R3" i="6942" s="1"/>
  <c r="Y3" i="6942" s="1"/>
  <c r="S33" i="6936"/>
  <c r="S32" i="6936"/>
  <c r="Z32" i="6936" s="1"/>
  <c r="S31" i="6936"/>
  <c r="S30" i="6936"/>
  <c r="R30" i="6936" s="1"/>
  <c r="S29" i="6936"/>
  <c r="S28" i="6936"/>
  <c r="R28" i="6936" s="1"/>
  <c r="S27" i="6936"/>
  <c r="S26" i="6936"/>
  <c r="R26" i="6936" s="1"/>
  <c r="T26" i="6936" s="1"/>
  <c r="S25" i="6936"/>
  <c r="S24" i="6936"/>
  <c r="S23" i="6936"/>
  <c r="S22" i="6936"/>
  <c r="R22" i="6936" s="1"/>
  <c r="S21" i="6936"/>
  <c r="S20" i="6936"/>
  <c r="S19" i="6936"/>
  <c r="S18" i="6936"/>
  <c r="S17" i="6936"/>
  <c r="S16" i="6936"/>
  <c r="R16" i="6936" s="1"/>
  <c r="T16" i="6936" s="1"/>
  <c r="S15" i="6936"/>
  <c r="S14" i="6936"/>
  <c r="R14" i="6936" s="1"/>
  <c r="S13" i="6936"/>
  <c r="R13" i="6936" s="1"/>
  <c r="T13" i="6936" s="1"/>
  <c r="S12" i="6936"/>
  <c r="S11" i="6936"/>
  <c r="S10" i="6936"/>
  <c r="R10" i="6936" s="1"/>
  <c r="S9" i="6936"/>
  <c r="R9" i="6936" s="1"/>
  <c r="T9" i="6936" s="1"/>
  <c r="S8" i="6936"/>
  <c r="R8" i="6936" s="1"/>
  <c r="T8" i="6936" s="1"/>
  <c r="S7" i="6936"/>
  <c r="S6" i="6936"/>
  <c r="S5" i="6936"/>
  <c r="S4" i="6936"/>
  <c r="R4" i="6936" s="1"/>
  <c r="S3" i="6936"/>
  <c r="S33" i="6937"/>
  <c r="S32" i="6937"/>
  <c r="R32" i="6937" s="1"/>
  <c r="T32" i="6937" s="1"/>
  <c r="S31" i="6937"/>
  <c r="R31" i="6937" s="1"/>
  <c r="T31" i="6937" s="1"/>
  <c r="S30" i="6937"/>
  <c r="R30" i="6937" s="1"/>
  <c r="S29" i="6937"/>
  <c r="R29" i="6937" s="1"/>
  <c r="T29" i="6937" s="1"/>
  <c r="S28" i="6937"/>
  <c r="R28" i="6937" s="1"/>
  <c r="S27" i="6937"/>
  <c r="S26" i="6937"/>
  <c r="R26" i="6937" s="1"/>
  <c r="S25" i="6937"/>
  <c r="R25" i="6937" s="1"/>
  <c r="T25" i="6937" s="1"/>
  <c r="S24" i="6937"/>
  <c r="R24" i="6937" s="1"/>
  <c r="T24" i="6937" s="1"/>
  <c r="S23" i="6937"/>
  <c r="R23" i="6937" s="1"/>
  <c r="S22" i="6937"/>
  <c r="R22" i="6937" s="1"/>
  <c r="S21" i="6937"/>
  <c r="S20" i="6937"/>
  <c r="R20" i="6937" s="1"/>
  <c r="S19" i="6937"/>
  <c r="S18" i="6937"/>
  <c r="S17" i="6937"/>
  <c r="S16" i="6937"/>
  <c r="R16" i="6937" s="1"/>
  <c r="T16" i="6937" s="1"/>
  <c r="S15" i="6937"/>
  <c r="S14" i="6937"/>
  <c r="R14" i="6937" s="1"/>
  <c r="S13" i="6937"/>
  <c r="R13" i="6937" s="1"/>
  <c r="S12" i="6937"/>
  <c r="R12" i="6937" s="1"/>
  <c r="S11" i="6937"/>
  <c r="S10" i="6937"/>
  <c r="S9" i="6937"/>
  <c r="R9" i="6937" s="1"/>
  <c r="T9" i="6937" s="1"/>
  <c r="S8" i="6937"/>
  <c r="R8" i="6937" s="1"/>
  <c r="T8" i="6937" s="1"/>
  <c r="S7" i="6937"/>
  <c r="R7" i="6937" s="1"/>
  <c r="T7" i="6937" s="1"/>
  <c r="S6" i="6937"/>
  <c r="R6" i="6937" s="1"/>
  <c r="T6" i="6937" s="1"/>
  <c r="S5" i="6937"/>
  <c r="R5" i="6937" s="1"/>
  <c r="S4" i="6937"/>
  <c r="R4" i="6937" s="1"/>
  <c r="S3" i="6937"/>
  <c r="S4" i="6935"/>
  <c r="R4" i="6935" s="1"/>
  <c r="T4" i="6935" s="1"/>
  <c r="S5" i="6935"/>
  <c r="R5" i="6935" s="1"/>
  <c r="T5" i="6935" s="1"/>
  <c r="S6" i="6935"/>
  <c r="S7" i="6935"/>
  <c r="R7" i="6935" s="1"/>
  <c r="S8" i="6935"/>
  <c r="R8" i="6935" s="1"/>
  <c r="S9" i="6935"/>
  <c r="R9" i="6935" s="1"/>
  <c r="T9" i="6935" s="1"/>
  <c r="S10" i="6935"/>
  <c r="R10" i="6935" s="1"/>
  <c r="T10" i="6935" s="1"/>
  <c r="S11" i="6935"/>
  <c r="S12" i="6935"/>
  <c r="R12" i="6935" s="1"/>
  <c r="T12" i="6935" s="1"/>
  <c r="S13" i="6935"/>
  <c r="S14" i="6935"/>
  <c r="R14" i="6935" s="1"/>
  <c r="T14" i="6935" s="1"/>
  <c r="S15" i="6935"/>
  <c r="R15" i="6935" s="1"/>
  <c r="S16" i="6935"/>
  <c r="S17" i="6935"/>
  <c r="S18" i="6935"/>
  <c r="S19" i="6935"/>
  <c r="R19" i="6935" s="1"/>
  <c r="T19" i="6935" s="1"/>
  <c r="S20" i="6935"/>
  <c r="S21" i="6935"/>
  <c r="S22" i="6935"/>
  <c r="S23" i="6935"/>
  <c r="R23" i="6935" s="1"/>
  <c r="T23" i="6935" s="1"/>
  <c r="S24" i="6935"/>
  <c r="S25" i="6935"/>
  <c r="R25" i="6935" s="1"/>
  <c r="T25" i="6935" s="1"/>
  <c r="S26" i="6935"/>
  <c r="R26" i="6935" s="1"/>
  <c r="T26" i="6935" s="1"/>
  <c r="S27" i="6935"/>
  <c r="R27" i="6935" s="1"/>
  <c r="T27" i="6935" s="1"/>
  <c r="S28" i="6935"/>
  <c r="R28" i="6935" s="1"/>
  <c r="T28" i="6935" s="1"/>
  <c r="S29" i="6935"/>
  <c r="R29" i="6935" s="1"/>
  <c r="T29" i="6935" s="1"/>
  <c r="S30" i="6935"/>
  <c r="R30" i="6935" s="1"/>
  <c r="T30" i="6935" s="1"/>
  <c r="S31" i="6935"/>
  <c r="S32" i="6935"/>
  <c r="R32" i="6935" s="1"/>
  <c r="T32" i="6935" s="1"/>
  <c r="S33" i="6935"/>
  <c r="S3" i="6935"/>
  <c r="P6" i="6946"/>
  <c r="O6" i="6946" s="1"/>
  <c r="P7" i="6946"/>
  <c r="P8" i="6946"/>
  <c r="O8" i="6946" s="1"/>
  <c r="Q8" i="6946" s="1"/>
  <c r="P9" i="6946"/>
  <c r="O9" i="6946" s="1"/>
  <c r="Q9" i="6946" s="1"/>
  <c r="P10" i="6946"/>
  <c r="O10" i="6946" s="1"/>
  <c r="Q10" i="6946" s="1"/>
  <c r="P11" i="6946"/>
  <c r="O11" i="6946" s="1"/>
  <c r="Q11" i="6946" s="1"/>
  <c r="P12" i="6946"/>
  <c r="O12" i="6946" s="1"/>
  <c r="Q12" i="6946" s="1"/>
  <c r="P13" i="6946"/>
  <c r="P14" i="6946"/>
  <c r="O14" i="6946" s="1"/>
  <c r="Q14" i="6946" s="1"/>
  <c r="P15" i="6946"/>
  <c r="P16" i="6946"/>
  <c r="O16" i="6946" s="1"/>
  <c r="Q16" i="6946" s="1"/>
  <c r="P17" i="6946"/>
  <c r="O17" i="6946" s="1"/>
  <c r="P18" i="6946"/>
  <c r="P19" i="6946"/>
  <c r="P20" i="6946"/>
  <c r="O20" i="6946" s="1"/>
  <c r="P21" i="6946"/>
  <c r="P22" i="6946"/>
  <c r="O22" i="6946" s="1"/>
  <c r="P23" i="6946"/>
  <c r="P24" i="6946"/>
  <c r="O24" i="6946" s="1"/>
  <c r="Q24" i="6946" s="1"/>
  <c r="P25" i="6946"/>
  <c r="O25" i="6946" s="1"/>
  <c r="Q25" i="6946" s="1"/>
  <c r="P26" i="6946"/>
  <c r="P27" i="6946"/>
  <c r="P28" i="6946"/>
  <c r="P29" i="6946"/>
  <c r="P30" i="6946"/>
  <c r="O30" i="6946" s="1"/>
  <c r="P31" i="6946"/>
  <c r="P32" i="6946"/>
  <c r="P33" i="6946"/>
  <c r="O33" i="6946" s="1"/>
  <c r="P34" i="6946"/>
  <c r="P35" i="6946"/>
  <c r="P5" i="6946"/>
  <c r="O5" i="6946" s="1"/>
  <c r="G39" i="6946"/>
  <c r="F39" i="6946"/>
  <c r="G38" i="6946"/>
  <c r="G45" i="6946" s="1"/>
  <c r="F38" i="6946"/>
  <c r="F45" i="6946" s="1"/>
  <c r="J37" i="6946"/>
  <c r="J38" i="6946" s="1"/>
  <c r="G37" i="6946"/>
  <c r="F37" i="6946"/>
  <c r="B37" i="6946"/>
  <c r="S35" i="6946"/>
  <c r="T35" i="6946" s="1"/>
  <c r="S34" i="6946"/>
  <c r="T34" i="6946" s="1"/>
  <c r="S33" i="6946"/>
  <c r="T33" i="6946" s="1"/>
  <c r="S32" i="6946"/>
  <c r="T32" i="6946" s="1"/>
  <c r="S31" i="6946"/>
  <c r="T31" i="6946" s="1"/>
  <c r="S30" i="6946"/>
  <c r="S29" i="6946"/>
  <c r="T29" i="6946" s="1"/>
  <c r="S28" i="6946"/>
  <c r="T28" i="6946" s="1"/>
  <c r="S27" i="6946"/>
  <c r="T27" i="6946" s="1"/>
  <c r="S26" i="6946"/>
  <c r="S25" i="6946"/>
  <c r="T25" i="6946" s="1"/>
  <c r="S24" i="6946"/>
  <c r="V24" i="6946" s="1"/>
  <c r="S23" i="6946"/>
  <c r="T23" i="6946" s="1"/>
  <c r="S22" i="6946"/>
  <c r="T22" i="6946" s="1"/>
  <c r="S21" i="6946"/>
  <c r="S20" i="6946"/>
  <c r="W20" i="6946" s="1"/>
  <c r="S19" i="6946"/>
  <c r="S18" i="6946"/>
  <c r="T18" i="6946" s="1"/>
  <c r="S17" i="6946"/>
  <c r="T17" i="6946" s="1"/>
  <c r="S16" i="6946"/>
  <c r="W16" i="6946" s="1"/>
  <c r="S15" i="6946"/>
  <c r="T15" i="6946" s="1"/>
  <c r="S14" i="6946"/>
  <c r="W14" i="6946" s="1"/>
  <c r="S13" i="6946"/>
  <c r="T13" i="6946" s="1"/>
  <c r="S12" i="6946"/>
  <c r="T12" i="6946" s="1"/>
  <c r="S11" i="6946"/>
  <c r="T11" i="6946" s="1"/>
  <c r="S10" i="6946"/>
  <c r="T10" i="6946" s="1"/>
  <c r="S9" i="6946"/>
  <c r="S8" i="6946"/>
  <c r="T8" i="6946" s="1"/>
  <c r="S7" i="6946"/>
  <c r="S6" i="6946"/>
  <c r="T6" i="6946" s="1"/>
  <c r="S5" i="6946"/>
  <c r="M38" i="6935"/>
  <c r="L38" i="6935"/>
  <c r="M37" i="6935"/>
  <c r="M45" i="6935" s="1"/>
  <c r="L37" i="6935"/>
  <c r="L44" i="6935" s="1"/>
  <c r="O36" i="6935"/>
  <c r="O37" i="6935" s="1"/>
  <c r="M36" i="6935"/>
  <c r="L36" i="6935"/>
  <c r="E36" i="6935"/>
  <c r="V33" i="6935"/>
  <c r="P33" i="6935"/>
  <c r="V32" i="6935"/>
  <c r="W32" i="6935" s="1"/>
  <c r="P32" i="6935"/>
  <c r="V31" i="6935"/>
  <c r="P31" i="6935"/>
  <c r="V30" i="6935"/>
  <c r="W30" i="6935" s="1"/>
  <c r="P30" i="6935"/>
  <c r="V29" i="6935"/>
  <c r="P29" i="6935"/>
  <c r="V28" i="6935"/>
  <c r="Z28" i="6935" s="1"/>
  <c r="P28" i="6935"/>
  <c r="V27" i="6935"/>
  <c r="P27" i="6935"/>
  <c r="V26" i="6935"/>
  <c r="W26" i="6935" s="1"/>
  <c r="P26" i="6935"/>
  <c r="V25" i="6935"/>
  <c r="P25" i="6935"/>
  <c r="V24" i="6935"/>
  <c r="W24" i="6935" s="1"/>
  <c r="P24" i="6935"/>
  <c r="V23" i="6935"/>
  <c r="W23" i="6935" s="1"/>
  <c r="P23" i="6935"/>
  <c r="V22" i="6935"/>
  <c r="W22" i="6935" s="1"/>
  <c r="P22" i="6935"/>
  <c r="V21" i="6935"/>
  <c r="W21" i="6935" s="1"/>
  <c r="P21" i="6935"/>
  <c r="V20" i="6935"/>
  <c r="W20" i="6935" s="1"/>
  <c r="P20" i="6935"/>
  <c r="V19" i="6935"/>
  <c r="W19" i="6935" s="1"/>
  <c r="P19" i="6935"/>
  <c r="V18" i="6935"/>
  <c r="P18" i="6935"/>
  <c r="V17" i="6935"/>
  <c r="W17" i="6935" s="1"/>
  <c r="P17" i="6935"/>
  <c r="V16" i="6935"/>
  <c r="W16" i="6935" s="1"/>
  <c r="R16" i="6935"/>
  <c r="P16" i="6935"/>
  <c r="V15" i="6935"/>
  <c r="W15" i="6935" s="1"/>
  <c r="P15" i="6935"/>
  <c r="V14" i="6935"/>
  <c r="W14" i="6935" s="1"/>
  <c r="P14" i="6935"/>
  <c r="V13" i="6935"/>
  <c r="W13" i="6935" s="1"/>
  <c r="P13" i="6935"/>
  <c r="V12" i="6935"/>
  <c r="W12" i="6935" s="1"/>
  <c r="AA12" i="6935" s="1"/>
  <c r="P12" i="6935"/>
  <c r="V11" i="6935"/>
  <c r="W11" i="6935" s="1"/>
  <c r="P11" i="6935"/>
  <c r="V10" i="6935"/>
  <c r="Z10" i="6935" s="1"/>
  <c r="P10" i="6935"/>
  <c r="V9" i="6935"/>
  <c r="W9" i="6935" s="1"/>
  <c r="P9" i="6935"/>
  <c r="V8" i="6935"/>
  <c r="P8" i="6935"/>
  <c r="V7" i="6935"/>
  <c r="P7" i="6935"/>
  <c r="V6" i="6935"/>
  <c r="W6" i="6935" s="1"/>
  <c r="P6" i="6935"/>
  <c r="V5" i="6935"/>
  <c r="W5" i="6935" s="1"/>
  <c r="P5" i="6935"/>
  <c r="V4" i="6935"/>
  <c r="Z4" i="6935" s="1"/>
  <c r="P4" i="6935"/>
  <c r="V3" i="6935"/>
  <c r="P3" i="6935"/>
  <c r="M38" i="6937"/>
  <c r="L38" i="6937"/>
  <c r="M37" i="6937"/>
  <c r="M45" i="6937" s="1"/>
  <c r="L37" i="6937"/>
  <c r="L45" i="6937" s="1"/>
  <c r="O36" i="6937"/>
  <c r="O37" i="6937" s="1"/>
  <c r="M36" i="6937"/>
  <c r="L36" i="6937"/>
  <c r="E36" i="6937"/>
  <c r="V33" i="6937"/>
  <c r="W33" i="6937" s="1"/>
  <c r="P33" i="6937"/>
  <c r="V32" i="6937"/>
  <c r="W32" i="6937" s="1"/>
  <c r="AA32" i="6937" s="1"/>
  <c r="P32" i="6937"/>
  <c r="V31" i="6937"/>
  <c r="W31" i="6937" s="1"/>
  <c r="P31" i="6937"/>
  <c r="V30" i="6937"/>
  <c r="Z30" i="6937" s="1"/>
  <c r="T30" i="6937"/>
  <c r="P30" i="6937"/>
  <c r="V29" i="6937"/>
  <c r="P29" i="6937"/>
  <c r="V28" i="6937"/>
  <c r="W28" i="6937" s="1"/>
  <c r="P28" i="6937"/>
  <c r="V27" i="6937"/>
  <c r="W27" i="6937" s="1"/>
  <c r="P27" i="6937"/>
  <c r="V26" i="6937"/>
  <c r="W26" i="6937"/>
  <c r="P26" i="6937"/>
  <c r="V25" i="6937"/>
  <c r="P25" i="6937"/>
  <c r="V24" i="6937"/>
  <c r="Y24" i="6937" s="1"/>
  <c r="P24" i="6937"/>
  <c r="V23" i="6937"/>
  <c r="P23" i="6937"/>
  <c r="V22" i="6937"/>
  <c r="Y22" i="6937" s="1"/>
  <c r="T22" i="6937"/>
  <c r="P22" i="6937"/>
  <c r="V21" i="6937"/>
  <c r="Z21" i="6937" s="1"/>
  <c r="P21" i="6937"/>
  <c r="V20" i="6937"/>
  <c r="W20" i="6937" s="1"/>
  <c r="P20" i="6937"/>
  <c r="V19" i="6937"/>
  <c r="W19" i="6937" s="1"/>
  <c r="P19" i="6937"/>
  <c r="V18" i="6937"/>
  <c r="Z18" i="6937" s="1"/>
  <c r="R18" i="6937"/>
  <c r="P18" i="6937"/>
  <c r="V17" i="6937"/>
  <c r="W17" i="6937" s="1"/>
  <c r="P17" i="6937"/>
  <c r="V16" i="6937"/>
  <c r="P16" i="6937"/>
  <c r="V15" i="6937"/>
  <c r="W15" i="6937" s="1"/>
  <c r="P15" i="6937"/>
  <c r="V14" i="6937"/>
  <c r="W14" i="6937" s="1"/>
  <c r="T14" i="6937"/>
  <c r="P14" i="6937"/>
  <c r="V13" i="6937"/>
  <c r="Z13" i="6937" s="1"/>
  <c r="P13" i="6937"/>
  <c r="V12" i="6937"/>
  <c r="W12" i="6937" s="1"/>
  <c r="P12" i="6937"/>
  <c r="V11" i="6937"/>
  <c r="W11" i="6937" s="1"/>
  <c r="P11" i="6937"/>
  <c r="V10" i="6937"/>
  <c r="W10" i="6937" s="1"/>
  <c r="R10" i="6937"/>
  <c r="P10" i="6937"/>
  <c r="V9" i="6937"/>
  <c r="P9" i="6937"/>
  <c r="V8" i="6937"/>
  <c r="W8" i="6937" s="1"/>
  <c r="P8" i="6937"/>
  <c r="V7" i="6937"/>
  <c r="W7" i="6937" s="1"/>
  <c r="P7" i="6937"/>
  <c r="V6" i="6937"/>
  <c r="W6" i="6937" s="1"/>
  <c r="P6" i="6937"/>
  <c r="V5" i="6937"/>
  <c r="W5" i="6937" s="1"/>
  <c r="P5" i="6937"/>
  <c r="V4" i="6937"/>
  <c r="W4" i="6937" s="1"/>
  <c r="P4" i="6937"/>
  <c r="V3" i="6937"/>
  <c r="W3" i="6937" s="1"/>
  <c r="P3" i="6937"/>
  <c r="M38" i="6936"/>
  <c r="L38" i="6936"/>
  <c r="M37" i="6936"/>
  <c r="M45" i="6936" s="1"/>
  <c r="L37" i="6936"/>
  <c r="L44" i="6936" s="1"/>
  <c r="O36" i="6936"/>
  <c r="O37" i="6936" s="1"/>
  <c r="M36" i="6936"/>
  <c r="L36" i="6936"/>
  <c r="E36" i="6936"/>
  <c r="V33" i="6936"/>
  <c r="W33" i="6936" s="1"/>
  <c r="P33" i="6936"/>
  <c r="V32" i="6936"/>
  <c r="W32" i="6936" s="1"/>
  <c r="R32" i="6936"/>
  <c r="T32" i="6936" s="1"/>
  <c r="P32" i="6936"/>
  <c r="V31" i="6936"/>
  <c r="Z31" i="6936" s="1"/>
  <c r="P31" i="6936"/>
  <c r="V30" i="6936"/>
  <c r="W30" i="6936" s="1"/>
  <c r="Z30" i="6936"/>
  <c r="P30" i="6936"/>
  <c r="V29" i="6936"/>
  <c r="W29" i="6936" s="1"/>
  <c r="P29" i="6936"/>
  <c r="V28" i="6936"/>
  <c r="W28" i="6936" s="1"/>
  <c r="P28" i="6936"/>
  <c r="V27" i="6936"/>
  <c r="Z27" i="6936" s="1"/>
  <c r="P27" i="6936"/>
  <c r="V26" i="6936"/>
  <c r="Y26" i="6936" s="1"/>
  <c r="P26" i="6936"/>
  <c r="V25" i="6936"/>
  <c r="Z25" i="6936" s="1"/>
  <c r="P25" i="6936"/>
  <c r="V24" i="6936"/>
  <c r="W24" i="6936" s="1"/>
  <c r="P24" i="6936"/>
  <c r="V23" i="6936"/>
  <c r="P23" i="6936"/>
  <c r="V22" i="6936"/>
  <c r="P22" i="6936"/>
  <c r="V21" i="6936"/>
  <c r="P21" i="6936"/>
  <c r="V20" i="6936"/>
  <c r="W20" i="6936" s="1"/>
  <c r="P20" i="6936"/>
  <c r="V19" i="6936"/>
  <c r="Z19" i="6936" s="1"/>
  <c r="P19" i="6936"/>
  <c r="V18" i="6936"/>
  <c r="W18" i="6936" s="1"/>
  <c r="P18" i="6936"/>
  <c r="V17" i="6936"/>
  <c r="P17" i="6936"/>
  <c r="V16" i="6936"/>
  <c r="P16" i="6936"/>
  <c r="V15" i="6936"/>
  <c r="W15" i="6936" s="1"/>
  <c r="P15" i="6936"/>
  <c r="V14" i="6936"/>
  <c r="W14" i="6936" s="1"/>
  <c r="P14" i="6936"/>
  <c r="V13" i="6936"/>
  <c r="W13" i="6936" s="1"/>
  <c r="P13" i="6936"/>
  <c r="V12" i="6936"/>
  <c r="P12" i="6936"/>
  <c r="V11" i="6936"/>
  <c r="P11" i="6936"/>
  <c r="V10" i="6936"/>
  <c r="P10" i="6936"/>
  <c r="V9" i="6936"/>
  <c r="P9" i="6936"/>
  <c r="V8" i="6936"/>
  <c r="W8" i="6936" s="1"/>
  <c r="P8" i="6936"/>
  <c r="V7" i="6936"/>
  <c r="P7" i="6936"/>
  <c r="V6" i="6936"/>
  <c r="W6" i="6936" s="1"/>
  <c r="R6" i="6936"/>
  <c r="T6" i="6936" s="1"/>
  <c r="P6" i="6936"/>
  <c r="V5" i="6936"/>
  <c r="W5" i="6936" s="1"/>
  <c r="P5" i="6936"/>
  <c r="V4" i="6936"/>
  <c r="W4" i="6936" s="1"/>
  <c r="P4" i="6936"/>
  <c r="V3" i="6936"/>
  <c r="W3" i="6936" s="1"/>
  <c r="P3" i="6936"/>
  <c r="M38" i="6942"/>
  <c r="L38" i="6942"/>
  <c r="M37" i="6942"/>
  <c r="M45" i="6942" s="1"/>
  <c r="L37" i="6942"/>
  <c r="L45" i="6942" s="1"/>
  <c r="O36" i="6942"/>
  <c r="O37" i="6942" s="1"/>
  <c r="M36" i="6942"/>
  <c r="L36" i="6942"/>
  <c r="E36" i="6942"/>
  <c r="V33" i="6942"/>
  <c r="P33" i="6942"/>
  <c r="V32" i="6942"/>
  <c r="W32" i="6942" s="1"/>
  <c r="T32" i="6942"/>
  <c r="P32" i="6942"/>
  <c r="V31" i="6942"/>
  <c r="Z31" i="6942" s="1"/>
  <c r="P31" i="6942"/>
  <c r="V30" i="6942"/>
  <c r="W30" i="6942" s="1"/>
  <c r="P30" i="6942"/>
  <c r="V29" i="6942"/>
  <c r="P29" i="6942"/>
  <c r="V28" i="6942"/>
  <c r="W28" i="6942" s="1"/>
  <c r="R28" i="6942"/>
  <c r="T28" i="6942" s="1"/>
  <c r="P28" i="6942"/>
  <c r="V27" i="6942"/>
  <c r="P27" i="6942"/>
  <c r="V26" i="6942"/>
  <c r="W26" i="6942" s="1"/>
  <c r="P26" i="6942"/>
  <c r="V25" i="6942"/>
  <c r="W25" i="6942" s="1"/>
  <c r="P25" i="6942"/>
  <c r="V24" i="6942"/>
  <c r="W24" i="6942" s="1"/>
  <c r="T24" i="6942"/>
  <c r="P24" i="6942"/>
  <c r="V23" i="6942"/>
  <c r="Z23" i="6942" s="1"/>
  <c r="P23" i="6942"/>
  <c r="V22" i="6942"/>
  <c r="W22" i="6942" s="1"/>
  <c r="P22" i="6942"/>
  <c r="V21" i="6942"/>
  <c r="P21" i="6942"/>
  <c r="V20" i="6942"/>
  <c r="R20" i="6942"/>
  <c r="T20" i="6942" s="1"/>
  <c r="P20" i="6942"/>
  <c r="V19" i="6942"/>
  <c r="W19" i="6942" s="1"/>
  <c r="P19" i="6942"/>
  <c r="V18" i="6942"/>
  <c r="W18" i="6942" s="1"/>
  <c r="P18" i="6942"/>
  <c r="V17" i="6942"/>
  <c r="W17" i="6942" s="1"/>
  <c r="P17" i="6942"/>
  <c r="V16" i="6942"/>
  <c r="W16" i="6942" s="1"/>
  <c r="T16" i="6942"/>
  <c r="P16" i="6942"/>
  <c r="V15" i="6942"/>
  <c r="Z15" i="6942" s="1"/>
  <c r="P15" i="6942"/>
  <c r="V14" i="6942"/>
  <c r="W14" i="6942" s="1"/>
  <c r="P14" i="6942"/>
  <c r="V13" i="6942"/>
  <c r="P13" i="6942"/>
  <c r="V12" i="6942"/>
  <c r="W12" i="6942" s="1"/>
  <c r="R12" i="6942"/>
  <c r="T12" i="6942" s="1"/>
  <c r="P12" i="6942"/>
  <c r="V11" i="6942"/>
  <c r="W11" i="6942" s="1"/>
  <c r="P11" i="6942"/>
  <c r="V10" i="6942"/>
  <c r="P10" i="6942"/>
  <c r="V9" i="6942"/>
  <c r="P9" i="6942"/>
  <c r="V8" i="6942"/>
  <c r="T8" i="6942"/>
  <c r="P8" i="6942"/>
  <c r="V7" i="6942"/>
  <c r="P7" i="6942"/>
  <c r="V6" i="6942"/>
  <c r="W6" i="6942" s="1"/>
  <c r="P6" i="6942"/>
  <c r="V5" i="6942"/>
  <c r="P5" i="6942"/>
  <c r="V4" i="6942"/>
  <c r="W4" i="6942" s="1"/>
  <c r="T4" i="6942"/>
  <c r="P4" i="6942"/>
  <c r="V3" i="6942"/>
  <c r="W3" i="6942" s="1"/>
  <c r="P3" i="6942"/>
  <c r="E37" i="6931"/>
  <c r="B37" i="6931"/>
  <c r="G38" i="6931"/>
  <c r="E38" i="6931"/>
  <c r="B38" i="6931"/>
  <c r="G37" i="6931"/>
  <c r="D37" i="6931"/>
  <c r="C37" i="6931"/>
  <c r="Y30" i="6937"/>
  <c r="Y32" i="6935"/>
  <c r="O7" i="6946"/>
  <c r="Q7" i="6946" s="1"/>
  <c r="T9" i="6946"/>
  <c r="O15" i="6946"/>
  <c r="Q15" i="6946" s="1"/>
  <c r="O19" i="6946"/>
  <c r="Q19" i="6946" s="1"/>
  <c r="O21" i="6946"/>
  <c r="Q21" i="6946" s="1"/>
  <c r="O23" i="6946"/>
  <c r="Q23" i="6946" s="1"/>
  <c r="T24" i="6946"/>
  <c r="O26" i="6946"/>
  <c r="Q26" i="6946" s="1"/>
  <c r="T26" i="6946"/>
  <c r="O27" i="6946"/>
  <c r="Q27" i="6946" s="1"/>
  <c r="O28" i="6946"/>
  <c r="Q28" i="6946" s="1"/>
  <c r="T30" i="6946"/>
  <c r="O31" i="6946"/>
  <c r="Q31" i="6946" s="1"/>
  <c r="O35" i="6946"/>
  <c r="Q35" i="6946" s="1"/>
  <c r="W7" i="6935"/>
  <c r="R21" i="6935"/>
  <c r="T21" i="6935" s="1"/>
  <c r="R33" i="6935"/>
  <c r="T33" i="6935" s="1"/>
  <c r="R17" i="6937"/>
  <c r="T17" i="6937" s="1"/>
  <c r="R21" i="6937"/>
  <c r="T21" i="6937" s="1"/>
  <c r="W29" i="6937"/>
  <c r="R33" i="6937"/>
  <c r="T33" i="6937" s="1"/>
  <c r="R3" i="6936"/>
  <c r="T3" i="6936" s="1"/>
  <c r="R7" i="6936"/>
  <c r="W7" i="6936"/>
  <c r="R11" i="6936"/>
  <c r="T11" i="6936" s="1"/>
  <c r="R15" i="6936"/>
  <c r="T15" i="6936" s="1"/>
  <c r="R17" i="6936"/>
  <c r="T17" i="6936" s="1"/>
  <c r="W17" i="6936"/>
  <c r="R19" i="6936"/>
  <c r="T19" i="6936" s="1"/>
  <c r="R21" i="6936"/>
  <c r="T21" i="6936" s="1"/>
  <c r="W21" i="6936"/>
  <c r="R23" i="6936"/>
  <c r="T23" i="6936" s="1"/>
  <c r="R25" i="6936"/>
  <c r="Y25" i="6936" s="1"/>
  <c r="R27" i="6936"/>
  <c r="T27" i="6936" s="1"/>
  <c r="R29" i="6936"/>
  <c r="T29" i="6936" s="1"/>
  <c r="R31" i="6936"/>
  <c r="T31" i="6936" s="1"/>
  <c r="Y24" i="6942"/>
  <c r="Y32" i="6942"/>
  <c r="W9" i="6942"/>
  <c r="R11" i="6942"/>
  <c r="T11" i="6942" s="1"/>
  <c r="W13" i="6942"/>
  <c r="R15" i="6942"/>
  <c r="T15" i="6942" s="1"/>
  <c r="W15" i="6942"/>
  <c r="W27" i="6942"/>
  <c r="W33" i="6942"/>
  <c r="Q5" i="6946"/>
  <c r="V23" i="6946"/>
  <c r="V15" i="6946"/>
  <c r="Y27" i="6936"/>
  <c r="Y31" i="6936"/>
  <c r="W12" i="6936"/>
  <c r="W22" i="6936"/>
  <c r="W26" i="6936"/>
  <c r="AA26" i="6936" s="1"/>
  <c r="Y32" i="6937"/>
  <c r="W18" i="6935"/>
  <c r="Z26" i="6937"/>
  <c r="Z16" i="6935"/>
  <c r="Z32" i="6935"/>
  <c r="W10" i="6935" l="1"/>
  <c r="W13" i="6937"/>
  <c r="W27" i="6936"/>
  <c r="W25" i="6936"/>
  <c r="W19" i="6936"/>
  <c r="AA13" i="6936"/>
  <c r="Z3" i="6936"/>
  <c r="Y3" i="6936"/>
  <c r="AA33" i="6942"/>
  <c r="Z32" i="6942"/>
  <c r="Y16" i="6942"/>
  <c r="Z4" i="6942"/>
  <c r="AA32" i="6942"/>
  <c r="Y27" i="6942"/>
  <c r="Z27" i="6942"/>
  <c r="Y26" i="6935"/>
  <c r="AA24" i="6942"/>
  <c r="Z22" i="6936"/>
  <c r="Y19" i="6936"/>
  <c r="V21" i="6946"/>
  <c r="Y12" i="6942"/>
  <c r="T10" i="6936"/>
  <c r="Y10" i="6936"/>
  <c r="Z10" i="6936"/>
  <c r="V8" i="6946"/>
  <c r="T5" i="6937"/>
  <c r="Y5" i="6937"/>
  <c r="AA4" i="6942"/>
  <c r="W5" i="6946"/>
  <c r="V31" i="6946"/>
  <c r="T21" i="6946"/>
  <c r="X21" i="6946" s="1"/>
  <c r="W21" i="6946"/>
  <c r="Z30" i="6935"/>
  <c r="Y30" i="6935"/>
  <c r="W31" i="6936"/>
  <c r="Y29" i="6936"/>
  <c r="Z28" i="6936"/>
  <c r="W10" i="6936"/>
  <c r="AA10" i="6936" s="1"/>
  <c r="AM30" i="6942"/>
  <c r="AN30" i="6942" s="1"/>
  <c r="AO30" i="6942" s="1"/>
  <c r="W23" i="6942"/>
  <c r="Z16" i="6937"/>
  <c r="AA3" i="6936"/>
  <c r="V9" i="6946"/>
  <c r="Z22" i="6942"/>
  <c r="Y7" i="6937"/>
  <c r="Y5" i="6935"/>
  <c r="Y14" i="6942"/>
  <c r="Y12" i="6935"/>
  <c r="Z16" i="6942"/>
  <c r="AA5" i="6937"/>
  <c r="Y10" i="6935"/>
  <c r="Z3" i="6937"/>
  <c r="AA7" i="6937"/>
  <c r="Z15" i="6937"/>
  <c r="Z9" i="6942"/>
  <c r="Z3" i="6942"/>
  <c r="W11" i="6946"/>
  <c r="W15" i="6946"/>
  <c r="Z17" i="6936"/>
  <c r="Z14" i="6937"/>
  <c r="V11" i="6946"/>
  <c r="Y22" i="6942"/>
  <c r="Y4" i="6942"/>
  <c r="W21" i="6937"/>
  <c r="AA21" i="6937" s="1"/>
  <c r="AA14" i="6942"/>
  <c r="Y14" i="6937"/>
  <c r="X12" i="6946"/>
  <c r="X8" i="6946"/>
  <c r="V28" i="6946"/>
  <c r="T20" i="6946"/>
  <c r="W29" i="6946"/>
  <c r="V17" i="6946"/>
  <c r="W9" i="6946"/>
  <c r="W4" i="6935"/>
  <c r="AA4" i="6935" s="1"/>
  <c r="Y4" i="6935"/>
  <c r="Z24" i="6937"/>
  <c r="Y21" i="6937"/>
  <c r="AA33" i="6937"/>
  <c r="T23" i="6937"/>
  <c r="Y23" i="6937"/>
  <c r="T28" i="6936"/>
  <c r="AA28" i="6936" s="1"/>
  <c r="Y28" i="6936"/>
  <c r="W34" i="6946"/>
  <c r="O34" i="6946"/>
  <c r="Q34" i="6946" s="1"/>
  <c r="X34" i="6946" s="1"/>
  <c r="Q30" i="6946"/>
  <c r="X30" i="6946" s="1"/>
  <c r="V30" i="6946"/>
  <c r="Q22" i="6946"/>
  <c r="X22" i="6946" s="1"/>
  <c r="V22" i="6946"/>
  <c r="Q6" i="6946"/>
  <c r="X6" i="6946" s="1"/>
  <c r="V6" i="6946"/>
  <c r="R31" i="6935"/>
  <c r="T31" i="6935" s="1"/>
  <c r="Z31" i="6935"/>
  <c r="Z11" i="6935"/>
  <c r="R11" i="6935"/>
  <c r="T11" i="6935" s="1"/>
  <c r="AA11" i="6935" s="1"/>
  <c r="T7" i="6935"/>
  <c r="AA7" i="6935" s="1"/>
  <c r="Y7" i="6935"/>
  <c r="Z11" i="6937"/>
  <c r="R19" i="6937"/>
  <c r="Y19" i="6937" s="1"/>
  <c r="Z19" i="6937"/>
  <c r="Z27" i="6937"/>
  <c r="R27" i="6937"/>
  <c r="T27" i="6937" s="1"/>
  <c r="AA27" i="6937" s="1"/>
  <c r="R12" i="6936"/>
  <c r="T12" i="6936" s="1"/>
  <c r="AA12" i="6936" s="1"/>
  <c r="Z12" i="6936"/>
  <c r="Z20" i="6936"/>
  <c r="R20" i="6936"/>
  <c r="T20" i="6936" s="1"/>
  <c r="R24" i="6936"/>
  <c r="Z24" i="6936"/>
  <c r="R13" i="6942"/>
  <c r="T13" i="6942" s="1"/>
  <c r="AA13" i="6942" s="1"/>
  <c r="Z13" i="6942"/>
  <c r="R17" i="6942"/>
  <c r="T17" i="6942" s="1"/>
  <c r="Z17" i="6942"/>
  <c r="R11" i="6937"/>
  <c r="W23" i="6936"/>
  <c r="Y23" i="6936"/>
  <c r="Z23" i="6935"/>
  <c r="Z25" i="6935"/>
  <c r="W25" i="6935"/>
  <c r="AA25" i="6935" s="1"/>
  <c r="Y25" i="6935"/>
  <c r="Z27" i="6935"/>
  <c r="Y27" i="6935"/>
  <c r="W27" i="6935"/>
  <c r="AA27" i="6935" s="1"/>
  <c r="Z29" i="6935"/>
  <c r="W29" i="6935"/>
  <c r="AA29" i="6935" s="1"/>
  <c r="W31" i="6935"/>
  <c r="T7" i="6946"/>
  <c r="X7" i="6946" s="1"/>
  <c r="V7" i="6946"/>
  <c r="Q33" i="6946"/>
  <c r="X33" i="6946" s="1"/>
  <c r="V33" i="6946"/>
  <c r="Z14" i="6942"/>
  <c r="Z16" i="6936"/>
  <c r="Y23" i="6935"/>
  <c r="R3" i="6937"/>
  <c r="Y3" i="6937" s="1"/>
  <c r="Y8" i="6942"/>
  <c r="W8" i="6942"/>
  <c r="AA8" i="6942" s="1"/>
  <c r="W8" i="6935"/>
  <c r="Z8" i="6935"/>
  <c r="Q20" i="6946"/>
  <c r="V20" i="6946"/>
  <c r="Z21" i="6935"/>
  <c r="Z5" i="6937"/>
  <c r="T23" i="6942"/>
  <c r="Y23" i="6942"/>
  <c r="Z6" i="6937"/>
  <c r="R9" i="6942"/>
  <c r="T7" i="6936"/>
  <c r="AA7" i="6936" s="1"/>
  <c r="Y7" i="6936"/>
  <c r="W21" i="6942"/>
  <c r="AA21" i="6942" s="1"/>
  <c r="Y21" i="6942"/>
  <c r="Z29" i="6942"/>
  <c r="W16" i="6936"/>
  <c r="AA16" i="6936" s="1"/>
  <c r="Y16" i="6936"/>
  <c r="Z29" i="6937"/>
  <c r="Y29" i="6937"/>
  <c r="AA11" i="6942"/>
  <c r="X28" i="6946"/>
  <c r="X9" i="6946"/>
  <c r="AA18" i="6942"/>
  <c r="T16" i="6935"/>
  <c r="AA16" i="6935" s="1"/>
  <c r="Y16" i="6935"/>
  <c r="W19" i="6946"/>
  <c r="T19" i="6946"/>
  <c r="X19" i="6946" s="1"/>
  <c r="W13" i="6946"/>
  <c r="O13" i="6946"/>
  <c r="Z3" i="6935"/>
  <c r="Z22" i="6937"/>
  <c r="Z10" i="6937"/>
  <c r="Z30" i="6942"/>
  <c r="Z6" i="6942"/>
  <c r="Y8" i="6936"/>
  <c r="V25" i="6946"/>
  <c r="Y30" i="6942"/>
  <c r="Y18" i="6942"/>
  <c r="Y6" i="6942"/>
  <c r="Q17" i="6946"/>
  <c r="X17" i="6946" s="1"/>
  <c r="Y17" i="6942"/>
  <c r="Y20" i="6942"/>
  <c r="W20" i="6942"/>
  <c r="AA20" i="6942" s="1"/>
  <c r="Y25" i="6942"/>
  <c r="AA28" i="6942"/>
  <c r="Y16" i="6937"/>
  <c r="V5" i="6946"/>
  <c r="AA29" i="6937"/>
  <c r="W12" i="6946"/>
  <c r="Z20" i="6937"/>
  <c r="Z8" i="6937"/>
  <c r="Z26" i="6942"/>
  <c r="AA6" i="6936"/>
  <c r="AM32" i="6935"/>
  <c r="AN32" i="6935" s="1"/>
  <c r="AO32" i="6935" s="1"/>
  <c r="Y19" i="6942"/>
  <c r="Y33" i="6937"/>
  <c r="Y28" i="6942"/>
  <c r="AA23" i="6936"/>
  <c r="O29" i="6946"/>
  <c r="T16" i="6946"/>
  <c r="X16" i="6946" s="1"/>
  <c r="AA12" i="6942"/>
  <c r="AA30" i="6942"/>
  <c r="Z33" i="6942"/>
  <c r="Z9" i="6936"/>
  <c r="Z14" i="6936"/>
  <c r="Z26" i="6936"/>
  <c r="Z23" i="6937"/>
  <c r="W23" i="6937"/>
  <c r="Z25" i="6937"/>
  <c r="Z32" i="6937"/>
  <c r="Z15" i="6935"/>
  <c r="W17" i="6946"/>
  <c r="X15" i="6946"/>
  <c r="X11" i="6946"/>
  <c r="B40" i="6931"/>
  <c r="Y5" i="6942"/>
  <c r="Z7" i="6942"/>
  <c r="Z11" i="6942"/>
  <c r="Z6" i="6936"/>
  <c r="Y11" i="6936"/>
  <c r="Z7" i="6937"/>
  <c r="Y9" i="6937"/>
  <c r="Z33" i="6937"/>
  <c r="Z5" i="6935"/>
  <c r="Z7" i="6935"/>
  <c r="Z9" i="6935"/>
  <c r="Z33" i="6935"/>
  <c r="W8" i="6946"/>
  <c r="V26" i="6946"/>
  <c r="W7" i="6946"/>
  <c r="Z15" i="6936"/>
  <c r="Z20" i="6942"/>
  <c r="W35" i="6946"/>
  <c r="X35" i="6946"/>
  <c r="W33" i="6946"/>
  <c r="W32" i="6946"/>
  <c r="X31" i="6946"/>
  <c r="W31" i="6946"/>
  <c r="W30" i="6946"/>
  <c r="W28" i="6946"/>
  <c r="X27" i="6946"/>
  <c r="W27" i="6946"/>
  <c r="W26" i="6946"/>
  <c r="X26" i="6946"/>
  <c r="X25" i="6946"/>
  <c r="W25" i="6946"/>
  <c r="W24" i="6946"/>
  <c r="X24" i="6946"/>
  <c r="W23" i="6946"/>
  <c r="X23" i="6946"/>
  <c r="W22" i="6946"/>
  <c r="W18" i="6946"/>
  <c r="V14" i="6946"/>
  <c r="T14" i="6946"/>
  <c r="X14" i="6946" s="1"/>
  <c r="G44" i="6946"/>
  <c r="W10" i="6946"/>
  <c r="X10" i="6946"/>
  <c r="F44" i="6946"/>
  <c r="W6" i="6946"/>
  <c r="T5" i="6946"/>
  <c r="S37" i="6946"/>
  <c r="AJ37" i="6946"/>
  <c r="AJ38" i="6946" s="1"/>
  <c r="W33" i="6935"/>
  <c r="AA33" i="6935" s="1"/>
  <c r="Y33" i="6935"/>
  <c r="AM33" i="6935"/>
  <c r="AN33" i="6935" s="1"/>
  <c r="AO33" i="6935" s="1"/>
  <c r="AA32" i="6935"/>
  <c r="AJ31" i="6935"/>
  <c r="AM31" i="6935"/>
  <c r="AN31" i="6935" s="1"/>
  <c r="AO31" i="6935" s="1"/>
  <c r="AA30" i="6935"/>
  <c r="AM30" i="6935"/>
  <c r="AN30" i="6935" s="1"/>
  <c r="AO30" i="6935" s="1"/>
  <c r="AJ30" i="6935"/>
  <c r="AJ29" i="6935"/>
  <c r="AM29" i="6935"/>
  <c r="AN29" i="6935" s="1"/>
  <c r="AO29" i="6935" s="1"/>
  <c r="Y28" i="6935"/>
  <c r="W28" i="6935"/>
  <c r="AA28" i="6935" s="1"/>
  <c r="AM28" i="6935"/>
  <c r="AN28" i="6935" s="1"/>
  <c r="AO28" i="6935" s="1"/>
  <c r="AJ28" i="6935"/>
  <c r="AM27" i="6935"/>
  <c r="AN27" i="6935" s="1"/>
  <c r="AO27" i="6935" s="1"/>
  <c r="AA26" i="6935"/>
  <c r="AJ26" i="6935"/>
  <c r="AM26" i="6935"/>
  <c r="AN26" i="6935" s="1"/>
  <c r="AO26" i="6935" s="1"/>
  <c r="AJ25" i="6935"/>
  <c r="AM25" i="6935"/>
  <c r="AN25" i="6935" s="1"/>
  <c r="AO25" i="6935" s="1"/>
  <c r="Z24" i="6935"/>
  <c r="AM24" i="6935"/>
  <c r="AN24" i="6935" s="1"/>
  <c r="AO24" i="6935" s="1"/>
  <c r="AA23" i="6935"/>
  <c r="AM23" i="6935"/>
  <c r="AN23" i="6935" s="1"/>
  <c r="AO23" i="6935" s="1"/>
  <c r="AJ23" i="6935"/>
  <c r="Z22" i="6935"/>
  <c r="AJ22" i="6935"/>
  <c r="AM22" i="6935"/>
  <c r="AN22" i="6935" s="1"/>
  <c r="AO22" i="6935" s="1"/>
  <c r="AA21" i="6935"/>
  <c r="AM21" i="6935"/>
  <c r="AN21" i="6935" s="1"/>
  <c r="AO21" i="6935" s="1"/>
  <c r="AJ21" i="6935"/>
  <c r="Z20" i="6935"/>
  <c r="AJ20" i="6935"/>
  <c r="AM20" i="6935"/>
  <c r="AN20" i="6935" s="1"/>
  <c r="AO20" i="6935" s="1"/>
  <c r="AA19" i="6935"/>
  <c r="Z19" i="6935"/>
  <c r="AM19" i="6935"/>
  <c r="AN19" i="6935" s="1"/>
  <c r="AO19" i="6935" s="1"/>
  <c r="Z18" i="6935"/>
  <c r="AJ18" i="6935"/>
  <c r="AM18" i="6935"/>
  <c r="AN18" i="6935" s="1"/>
  <c r="AO18" i="6935" s="1"/>
  <c r="Z17" i="6935"/>
  <c r="AJ17" i="6935"/>
  <c r="AM17" i="6935"/>
  <c r="AN17" i="6935" s="1"/>
  <c r="AO17" i="6935" s="1"/>
  <c r="AJ16" i="6935"/>
  <c r="AM16" i="6935"/>
  <c r="AN16" i="6935" s="1"/>
  <c r="AO16" i="6935" s="1"/>
  <c r="AM15" i="6935"/>
  <c r="AN15" i="6935" s="1"/>
  <c r="AO15" i="6935" s="1"/>
  <c r="AJ15" i="6935"/>
  <c r="AA14" i="6935"/>
  <c r="Z14" i="6935"/>
  <c r="AJ14" i="6935"/>
  <c r="AM14" i="6935"/>
  <c r="AN14" i="6935" s="1"/>
  <c r="AO14" i="6935" s="1"/>
  <c r="Z13" i="6935"/>
  <c r="AJ13" i="6935"/>
  <c r="AM13" i="6935"/>
  <c r="AN13" i="6935" s="1"/>
  <c r="AO13" i="6935" s="1"/>
  <c r="AJ12" i="6935"/>
  <c r="AM12" i="6935"/>
  <c r="AN12" i="6935" s="1"/>
  <c r="AO12" i="6935" s="1"/>
  <c r="AM11" i="6935"/>
  <c r="AN11" i="6935" s="1"/>
  <c r="AO11" i="6935" s="1"/>
  <c r="AA10" i="6935"/>
  <c r="AJ10" i="6935"/>
  <c r="AM10" i="6935"/>
  <c r="AN10" i="6935" s="1"/>
  <c r="AO10" i="6935" s="1"/>
  <c r="AA9" i="6935"/>
  <c r="L45" i="6935"/>
  <c r="AJ9" i="6935"/>
  <c r="AM9" i="6935"/>
  <c r="AN9" i="6935" s="1"/>
  <c r="AO9" i="6935" s="1"/>
  <c r="AJ8" i="6935"/>
  <c r="AM8" i="6935"/>
  <c r="AN8" i="6935" s="1"/>
  <c r="AO8" i="6935" s="1"/>
  <c r="V36" i="6935"/>
  <c r="AM7" i="6935"/>
  <c r="AN7" i="6935" s="1"/>
  <c r="AO7" i="6935" s="1"/>
  <c r="AJ7" i="6935"/>
  <c r="Z6" i="6935"/>
  <c r="M44" i="6935"/>
  <c r="AJ6" i="6935"/>
  <c r="AM6" i="6935"/>
  <c r="AN6" i="6935" s="1"/>
  <c r="AO6" i="6935" s="1"/>
  <c r="AM5" i="6935"/>
  <c r="AN5" i="6935" s="1"/>
  <c r="AO5" i="6935" s="1"/>
  <c r="AJ5" i="6935"/>
  <c r="AM4" i="6935"/>
  <c r="AN4" i="6935" s="1"/>
  <c r="AO4" i="6935" s="1"/>
  <c r="AJ4" i="6935"/>
  <c r="W3" i="6935"/>
  <c r="AJ3" i="6935"/>
  <c r="AM3" i="6935"/>
  <c r="AN3" i="6935" s="1"/>
  <c r="AJ33" i="6937"/>
  <c r="AM33" i="6937"/>
  <c r="AN33" i="6937" s="1"/>
  <c r="AO33" i="6937" s="1"/>
  <c r="AJ32" i="6937"/>
  <c r="AM32" i="6937"/>
  <c r="AN32" i="6937" s="1"/>
  <c r="AO32" i="6937" s="1"/>
  <c r="AA31" i="6937"/>
  <c r="Z31" i="6937"/>
  <c r="AJ31" i="6937"/>
  <c r="AM31" i="6937"/>
  <c r="AN31" i="6937" s="1"/>
  <c r="AO31" i="6937" s="1"/>
  <c r="W30" i="6937"/>
  <c r="AA30" i="6937" s="1"/>
  <c r="AM30" i="6937"/>
  <c r="AN30" i="6937" s="1"/>
  <c r="AO30" i="6937" s="1"/>
  <c r="AJ29" i="6937"/>
  <c r="AM29" i="6937"/>
  <c r="AN29" i="6937" s="1"/>
  <c r="AO29" i="6937" s="1"/>
  <c r="AM28" i="6937"/>
  <c r="AN28" i="6937" s="1"/>
  <c r="AO28" i="6937" s="1"/>
  <c r="AJ27" i="6937"/>
  <c r="AM27" i="6937"/>
  <c r="AN27" i="6937" s="1"/>
  <c r="AO27" i="6937" s="1"/>
  <c r="AJ26" i="6937"/>
  <c r="AM26" i="6937"/>
  <c r="AN26" i="6937" s="1"/>
  <c r="AO26" i="6937" s="1"/>
  <c r="AM25" i="6937"/>
  <c r="AN25" i="6937" s="1"/>
  <c r="AO25" i="6937" s="1"/>
  <c r="W25" i="6937"/>
  <c r="AA25" i="6937" s="1"/>
  <c r="Y25" i="6937"/>
  <c r="W24" i="6937"/>
  <c r="AA24" i="6937" s="1"/>
  <c r="AM24" i="6937"/>
  <c r="AN24" i="6937" s="1"/>
  <c r="AO24" i="6937" s="1"/>
  <c r="AJ23" i="6937"/>
  <c r="AM23" i="6937"/>
  <c r="AN23" i="6937" s="1"/>
  <c r="AO23" i="6937" s="1"/>
  <c r="W22" i="6937"/>
  <c r="AA22" i="6937" s="1"/>
  <c r="M44" i="6937"/>
  <c r="AJ22" i="6937"/>
  <c r="AM22" i="6937"/>
  <c r="AN22" i="6937" s="1"/>
  <c r="AO22" i="6937" s="1"/>
  <c r="AJ21" i="6937"/>
  <c r="AM21" i="6937"/>
  <c r="AN21" i="6937" s="1"/>
  <c r="AO21" i="6937" s="1"/>
  <c r="AJ20" i="6937"/>
  <c r="AM20" i="6937"/>
  <c r="AN20" i="6937" s="1"/>
  <c r="AO20" i="6937" s="1"/>
  <c r="AJ19" i="6937"/>
  <c r="AM19" i="6937"/>
  <c r="AN19" i="6937" s="1"/>
  <c r="AO19" i="6937" s="1"/>
  <c r="W18" i="6937"/>
  <c r="AJ18" i="6937"/>
  <c r="AM18" i="6937"/>
  <c r="AN18" i="6937" s="1"/>
  <c r="AO18" i="6937" s="1"/>
  <c r="Z17" i="6937"/>
  <c r="AA17" i="6937"/>
  <c r="AJ17" i="6937"/>
  <c r="AM17" i="6937"/>
  <c r="AN17" i="6937" s="1"/>
  <c r="AO17" i="6937" s="1"/>
  <c r="W16" i="6937"/>
  <c r="AA16" i="6937" s="1"/>
  <c r="AM16" i="6937"/>
  <c r="AN16" i="6937" s="1"/>
  <c r="AO16" i="6937" s="1"/>
  <c r="AM15" i="6937"/>
  <c r="AN15" i="6937" s="1"/>
  <c r="AO15" i="6937" s="1"/>
  <c r="AA14" i="6937"/>
  <c r="AJ14" i="6937"/>
  <c r="AM14" i="6937"/>
  <c r="AN14" i="6937" s="1"/>
  <c r="AO14" i="6937" s="1"/>
  <c r="AM12" i="6937"/>
  <c r="AN12" i="6937" s="1"/>
  <c r="AO12" i="6937" s="1"/>
  <c r="AM13" i="6937"/>
  <c r="AN13" i="6937" s="1"/>
  <c r="AO13" i="6937" s="1"/>
  <c r="AM11" i="6937"/>
  <c r="AN11" i="6937" s="1"/>
  <c r="AO11" i="6937" s="1"/>
  <c r="AJ10" i="6937"/>
  <c r="AM10" i="6937"/>
  <c r="AN10" i="6937" s="1"/>
  <c r="AO10" i="6937" s="1"/>
  <c r="W9" i="6937"/>
  <c r="Z9" i="6937"/>
  <c r="AJ9" i="6937"/>
  <c r="AM9" i="6937"/>
  <c r="AN9" i="6937" s="1"/>
  <c r="AO9" i="6937" s="1"/>
  <c r="Y8" i="6937"/>
  <c r="AA8" i="6937"/>
  <c r="AJ8" i="6937"/>
  <c r="AM8" i="6937"/>
  <c r="AN8" i="6937" s="1"/>
  <c r="AO8" i="6937" s="1"/>
  <c r="AJ7" i="6937"/>
  <c r="AM7" i="6937"/>
  <c r="AN7" i="6937" s="1"/>
  <c r="AO7" i="6937" s="1"/>
  <c r="AA6" i="6937"/>
  <c r="Y6" i="6937"/>
  <c r="AM6" i="6937"/>
  <c r="AN6" i="6937" s="1"/>
  <c r="AO6" i="6937" s="1"/>
  <c r="AJ6" i="6937"/>
  <c r="AJ5" i="6937"/>
  <c r="AM5" i="6937"/>
  <c r="AN5" i="6937" s="1"/>
  <c r="AO5" i="6937" s="1"/>
  <c r="V36" i="6937"/>
  <c r="AJ4" i="6937"/>
  <c r="AM4" i="6937"/>
  <c r="AN4" i="6937" s="1"/>
  <c r="AO4" i="6937" s="1"/>
  <c r="L44" i="6937"/>
  <c r="AJ3" i="6937"/>
  <c r="AM3" i="6937"/>
  <c r="AN3" i="6937" s="1"/>
  <c r="Z33" i="6936"/>
  <c r="AM33" i="6936"/>
  <c r="AN33" i="6936" s="1"/>
  <c r="AO33" i="6936" s="1"/>
  <c r="AJ33" i="6936"/>
  <c r="Y32" i="6936"/>
  <c r="AA32" i="6936"/>
  <c r="AJ32" i="6936"/>
  <c r="AM32" i="6936"/>
  <c r="AN32" i="6936" s="1"/>
  <c r="AO32" i="6936" s="1"/>
  <c r="AA31" i="6936"/>
  <c r="AM31" i="6936"/>
  <c r="AN31" i="6936" s="1"/>
  <c r="AO31" i="6936" s="1"/>
  <c r="AJ31" i="6936"/>
  <c r="AM30" i="6936"/>
  <c r="AN30" i="6936" s="1"/>
  <c r="AO30" i="6936" s="1"/>
  <c r="AJ30" i="6936"/>
  <c r="AA29" i="6936"/>
  <c r="Z29" i="6936"/>
  <c r="AM29" i="6936"/>
  <c r="AN29" i="6936" s="1"/>
  <c r="AO29" i="6936" s="1"/>
  <c r="AJ29" i="6936"/>
  <c r="AM28" i="6936"/>
  <c r="AN28" i="6936" s="1"/>
  <c r="AO28" i="6936" s="1"/>
  <c r="AJ28" i="6936"/>
  <c r="AA27" i="6936"/>
  <c r="AJ27" i="6936"/>
  <c r="AM27" i="6936"/>
  <c r="AN27" i="6936" s="1"/>
  <c r="AO27" i="6936" s="1"/>
  <c r="AJ26" i="6936"/>
  <c r="AM26" i="6936"/>
  <c r="AN26" i="6936" s="1"/>
  <c r="AO26" i="6936" s="1"/>
  <c r="AM25" i="6936"/>
  <c r="AN25" i="6936" s="1"/>
  <c r="AO25" i="6936" s="1"/>
  <c r="AJ25" i="6936"/>
  <c r="AM24" i="6936"/>
  <c r="AN24" i="6936" s="1"/>
  <c r="AO24" i="6936" s="1"/>
  <c r="AJ24" i="6936"/>
  <c r="Z23" i="6936"/>
  <c r="AM23" i="6936"/>
  <c r="AN23" i="6936" s="1"/>
  <c r="AO23" i="6936" s="1"/>
  <c r="AJ23" i="6936"/>
  <c r="AM22" i="6936"/>
  <c r="AN22" i="6936" s="1"/>
  <c r="AO22" i="6936" s="1"/>
  <c r="AJ22" i="6936"/>
  <c r="AA21" i="6936"/>
  <c r="Z21" i="6936"/>
  <c r="AJ21" i="6936"/>
  <c r="AM21" i="6936"/>
  <c r="AN21" i="6936" s="1"/>
  <c r="AO21" i="6936" s="1"/>
  <c r="AA20" i="6936"/>
  <c r="AJ20" i="6936"/>
  <c r="AM20" i="6936"/>
  <c r="AN20" i="6936" s="1"/>
  <c r="AO20" i="6936" s="1"/>
  <c r="AA19" i="6936"/>
  <c r="AJ19" i="6936"/>
  <c r="AM19" i="6936"/>
  <c r="AN19" i="6936" s="1"/>
  <c r="AO19" i="6936" s="1"/>
  <c r="Z18" i="6936"/>
  <c r="AJ18" i="6936"/>
  <c r="AM18" i="6936"/>
  <c r="AN18" i="6936" s="1"/>
  <c r="AO18" i="6936" s="1"/>
  <c r="AA17" i="6936"/>
  <c r="AM17" i="6936"/>
  <c r="AN17" i="6936" s="1"/>
  <c r="AO17" i="6936" s="1"/>
  <c r="AJ17" i="6936"/>
  <c r="AJ16" i="6936"/>
  <c r="AM16" i="6936"/>
  <c r="AN16" i="6936" s="1"/>
  <c r="AO16" i="6936" s="1"/>
  <c r="AA15" i="6936"/>
  <c r="AM14" i="6936"/>
  <c r="AN14" i="6936" s="1"/>
  <c r="AO14" i="6936" s="1"/>
  <c r="AM15" i="6936"/>
  <c r="AN15" i="6936" s="1"/>
  <c r="AO15" i="6936" s="1"/>
  <c r="AJ15" i="6936"/>
  <c r="Z13" i="6936"/>
  <c r="AM13" i="6936"/>
  <c r="AN13" i="6936" s="1"/>
  <c r="AO13" i="6936" s="1"/>
  <c r="AJ13" i="6936"/>
  <c r="AM12" i="6936"/>
  <c r="AN12" i="6936" s="1"/>
  <c r="AO12" i="6936" s="1"/>
  <c r="AJ12" i="6936"/>
  <c r="AM11" i="6936"/>
  <c r="AN11" i="6936" s="1"/>
  <c r="AO11" i="6936" s="1"/>
  <c r="AA11" i="6936"/>
  <c r="Z11" i="6936"/>
  <c r="W11" i="6936"/>
  <c r="AM10" i="6936"/>
  <c r="AN10" i="6936" s="1"/>
  <c r="AO10" i="6936" s="1"/>
  <c r="AJ10" i="6936"/>
  <c r="W9" i="6936"/>
  <c r="AM9" i="6936"/>
  <c r="AN9" i="6936" s="1"/>
  <c r="AO9" i="6936" s="1"/>
  <c r="AJ9" i="6936"/>
  <c r="Z8" i="6936"/>
  <c r="AA8" i="6936"/>
  <c r="AJ8" i="6936"/>
  <c r="AM8" i="6936"/>
  <c r="AN8" i="6936" s="1"/>
  <c r="AO8" i="6936" s="1"/>
  <c r="Z7" i="6936"/>
  <c r="AM7" i="6936"/>
  <c r="AN7" i="6936" s="1"/>
  <c r="AO7" i="6936" s="1"/>
  <c r="AJ7" i="6936"/>
  <c r="Y6" i="6936"/>
  <c r="V36" i="6936"/>
  <c r="AJ6" i="6936"/>
  <c r="AM6" i="6936"/>
  <c r="AN6" i="6936" s="1"/>
  <c r="AO6" i="6936" s="1"/>
  <c r="Z5" i="6936"/>
  <c r="L45" i="6936"/>
  <c r="AM5" i="6936"/>
  <c r="AN5" i="6936" s="1"/>
  <c r="AO5" i="6936" s="1"/>
  <c r="AJ5" i="6936"/>
  <c r="AJ4" i="6936"/>
  <c r="AM4" i="6936"/>
  <c r="AN4" i="6936" s="1"/>
  <c r="AO4" i="6936" s="1"/>
  <c r="M44" i="6936"/>
  <c r="AJ3" i="6936"/>
  <c r="AM3" i="6936"/>
  <c r="AN3" i="6936" s="1"/>
  <c r="AJ33" i="6942"/>
  <c r="AM33" i="6942"/>
  <c r="AN33" i="6942" s="1"/>
  <c r="AO33" i="6942" s="1"/>
  <c r="AJ32" i="6942"/>
  <c r="AM32" i="6942"/>
  <c r="AN32" i="6942" s="1"/>
  <c r="AO32" i="6942" s="1"/>
  <c r="AM31" i="6942"/>
  <c r="AN31" i="6942" s="1"/>
  <c r="AO31" i="6942" s="1"/>
  <c r="W31" i="6942"/>
  <c r="AA31" i="6942" s="1"/>
  <c r="AJ31" i="6942"/>
  <c r="AJ30" i="6942"/>
  <c r="Y29" i="6942"/>
  <c r="W29" i="6942"/>
  <c r="AA29" i="6942" s="1"/>
  <c r="AM29" i="6942"/>
  <c r="AN29" i="6942" s="1"/>
  <c r="AO29" i="6942" s="1"/>
  <c r="AJ29" i="6942"/>
  <c r="AM28" i="6942"/>
  <c r="AN28" i="6942" s="1"/>
  <c r="AO28" i="6942" s="1"/>
  <c r="Z28" i="6942"/>
  <c r="AJ28" i="6942"/>
  <c r="AA27" i="6942"/>
  <c r="AJ27" i="6942"/>
  <c r="AM27" i="6942"/>
  <c r="AN27" i="6942" s="1"/>
  <c r="AO27" i="6942" s="1"/>
  <c r="AM26" i="6942"/>
  <c r="AN26" i="6942" s="1"/>
  <c r="AO26" i="6942" s="1"/>
  <c r="Z25" i="6942"/>
  <c r="AA25" i="6942"/>
  <c r="AJ25" i="6942"/>
  <c r="AM25" i="6942"/>
  <c r="AN25" i="6942" s="1"/>
  <c r="AO25" i="6942" s="1"/>
  <c r="AM24" i="6942"/>
  <c r="AN24" i="6942" s="1"/>
  <c r="AO24" i="6942" s="1"/>
  <c r="AJ24" i="6942"/>
  <c r="AM23" i="6942"/>
  <c r="AN23" i="6942" s="1"/>
  <c r="AO23" i="6942" s="1"/>
  <c r="AA23" i="6942"/>
  <c r="AJ23" i="6942"/>
  <c r="AA22" i="6942"/>
  <c r="AM22" i="6942"/>
  <c r="AN22" i="6942" s="1"/>
  <c r="AO22" i="6942" s="1"/>
  <c r="AJ22" i="6942"/>
  <c r="AM21" i="6942"/>
  <c r="AN21" i="6942" s="1"/>
  <c r="AO21" i="6942" s="1"/>
  <c r="Z21" i="6942"/>
  <c r="AJ21" i="6942"/>
  <c r="AM20" i="6942"/>
  <c r="AN20" i="6942" s="1"/>
  <c r="AO20" i="6942" s="1"/>
  <c r="AJ20" i="6942"/>
  <c r="Z19" i="6942"/>
  <c r="AA19" i="6942"/>
  <c r="AM19" i="6942"/>
  <c r="AN19" i="6942" s="1"/>
  <c r="AO19" i="6942" s="1"/>
  <c r="Z18" i="6942"/>
  <c r="V36" i="6942"/>
  <c r="AJ18" i="6942"/>
  <c r="AM18" i="6942"/>
  <c r="AN18" i="6942" s="1"/>
  <c r="AO18" i="6942" s="1"/>
  <c r="AM17" i="6942"/>
  <c r="AN17" i="6942" s="1"/>
  <c r="AO17" i="6942" s="1"/>
  <c r="AA17" i="6942"/>
  <c r="AJ17" i="6942"/>
  <c r="AM16" i="6942"/>
  <c r="AN16" i="6942" s="1"/>
  <c r="AO16" i="6942" s="1"/>
  <c r="AA16" i="6942"/>
  <c r="AA15" i="6942"/>
  <c r="AM15" i="6942"/>
  <c r="AN15" i="6942" s="1"/>
  <c r="AO15" i="6942" s="1"/>
  <c r="AJ15" i="6942"/>
  <c r="AJ14" i="6942"/>
  <c r="AM14" i="6942"/>
  <c r="AN14" i="6942" s="1"/>
  <c r="AO14" i="6942" s="1"/>
  <c r="AJ13" i="6942"/>
  <c r="AM13" i="6942"/>
  <c r="AN13" i="6942" s="1"/>
  <c r="AO13" i="6942" s="1"/>
  <c r="Z12" i="6942"/>
  <c r="AJ12" i="6942"/>
  <c r="AM12" i="6942"/>
  <c r="AN12" i="6942" s="1"/>
  <c r="AO12" i="6942" s="1"/>
  <c r="AM11" i="6942"/>
  <c r="AN11" i="6942" s="1"/>
  <c r="AO11" i="6942" s="1"/>
  <c r="AJ11" i="6942"/>
  <c r="Y10" i="6942"/>
  <c r="W10" i="6942"/>
  <c r="AA10" i="6942" s="1"/>
  <c r="Z10" i="6942"/>
  <c r="AM10" i="6942"/>
  <c r="AN10" i="6942" s="1"/>
  <c r="AO10" i="6942" s="1"/>
  <c r="AJ10" i="6942"/>
  <c r="AM9" i="6942"/>
  <c r="AN9" i="6942" s="1"/>
  <c r="AO9" i="6942" s="1"/>
  <c r="AJ9" i="6942"/>
  <c r="AM8" i="6942"/>
  <c r="AN8" i="6942" s="1"/>
  <c r="AO8" i="6942" s="1"/>
  <c r="AJ8" i="6942"/>
  <c r="W7" i="6942"/>
  <c r="AM6" i="6942"/>
  <c r="AN6" i="6942" s="1"/>
  <c r="AO6" i="6942" s="1"/>
  <c r="AJ7" i="6942"/>
  <c r="AM7" i="6942"/>
  <c r="AN7" i="6942" s="1"/>
  <c r="AO7" i="6942" s="1"/>
  <c r="AA6" i="6942"/>
  <c r="L44" i="6942"/>
  <c r="W5" i="6942"/>
  <c r="AA5" i="6942" s="1"/>
  <c r="Z5" i="6942"/>
  <c r="AJ5" i="6942"/>
  <c r="AM5" i="6942"/>
  <c r="AN5" i="6942" s="1"/>
  <c r="AO5" i="6942" s="1"/>
  <c r="AM4" i="6942"/>
  <c r="AN4" i="6942" s="1"/>
  <c r="AO4" i="6942" s="1"/>
  <c r="M44" i="6942"/>
  <c r="AM3" i="6942"/>
  <c r="AN3" i="6942" s="1"/>
  <c r="R33" i="6936"/>
  <c r="V35" i="6946"/>
  <c r="Y31" i="6937"/>
  <c r="T30" i="6936"/>
  <c r="AA30" i="6936" s="1"/>
  <c r="Y30" i="6936"/>
  <c r="O32" i="6946"/>
  <c r="Y29" i="6935"/>
  <c r="Z28" i="6937"/>
  <c r="T26" i="6942"/>
  <c r="AA26" i="6942" s="1"/>
  <c r="Y26" i="6942"/>
  <c r="V27" i="6946"/>
  <c r="T25" i="6936"/>
  <c r="Z24" i="6942"/>
  <c r="Y22" i="6936"/>
  <c r="T22" i="6936"/>
  <c r="AA22" i="6936" s="1"/>
  <c r="Y21" i="6936"/>
  <c r="Y21" i="6935"/>
  <c r="Y20" i="6936"/>
  <c r="T19" i="6937"/>
  <c r="AA19" i="6937" s="1"/>
  <c r="Y19" i="6935"/>
  <c r="R18" i="6936"/>
  <c r="Y17" i="6936"/>
  <c r="Y17" i="6937"/>
  <c r="V19" i="6946"/>
  <c r="R17" i="6935"/>
  <c r="O18" i="6946"/>
  <c r="O37" i="6946" s="1"/>
  <c r="T15" i="6935"/>
  <c r="AA15" i="6935" s="1"/>
  <c r="Y15" i="6935"/>
  <c r="Y15" i="6936"/>
  <c r="Y15" i="6942"/>
  <c r="R15" i="6937"/>
  <c r="T14" i="6936"/>
  <c r="AA14" i="6936" s="1"/>
  <c r="Y14" i="6936"/>
  <c r="V16" i="6946"/>
  <c r="Y14" i="6935"/>
  <c r="T13" i="6937"/>
  <c r="AA13" i="6937" s="1"/>
  <c r="Y13" i="6937"/>
  <c r="Y13" i="6936"/>
  <c r="R13" i="6935"/>
  <c r="S36" i="6935"/>
  <c r="S36" i="6937"/>
  <c r="Z12" i="6937"/>
  <c r="Y11" i="6935"/>
  <c r="V12" i="6946"/>
  <c r="Y9" i="6935"/>
  <c r="Y9" i="6936"/>
  <c r="T8" i="6935"/>
  <c r="AA8" i="6935" s="1"/>
  <c r="Y8" i="6935"/>
  <c r="V10" i="6946"/>
  <c r="Z8" i="6942"/>
  <c r="S36" i="6942"/>
  <c r="R7" i="6942"/>
  <c r="R6" i="6935"/>
  <c r="R5" i="6936"/>
  <c r="F37" i="6931"/>
  <c r="T4" i="6936"/>
  <c r="AA4" i="6936" s="1"/>
  <c r="Y4" i="6936"/>
  <c r="Z4" i="6937"/>
  <c r="Z4" i="6936"/>
  <c r="S36" i="6936"/>
  <c r="B39" i="6931"/>
  <c r="T3" i="6942"/>
  <c r="AA3" i="6942" s="1"/>
  <c r="R3" i="6935"/>
  <c r="Y33" i="6942"/>
  <c r="Y11" i="6942"/>
  <c r="Y31" i="6942"/>
  <c r="Y27" i="6937"/>
  <c r="P37" i="6946"/>
  <c r="AA5" i="6935"/>
  <c r="Y4" i="6937"/>
  <c r="T4" i="6937"/>
  <c r="Y18" i="6937"/>
  <c r="T18" i="6937"/>
  <c r="Y20" i="6937"/>
  <c r="T20" i="6937"/>
  <c r="AA20" i="6937" s="1"/>
  <c r="Y10" i="6937"/>
  <c r="T10" i="6937"/>
  <c r="AA10" i="6937" s="1"/>
  <c r="Y12" i="6937"/>
  <c r="T12" i="6937"/>
  <c r="AA12" i="6937" s="1"/>
  <c r="Y26" i="6937"/>
  <c r="T26" i="6937"/>
  <c r="AA26" i="6937" s="1"/>
  <c r="Y28" i="6937"/>
  <c r="T28" i="6937"/>
  <c r="AA28" i="6937" s="1"/>
  <c r="Z12" i="6935"/>
  <c r="R18" i="6935"/>
  <c r="R20" i="6935"/>
  <c r="R22" i="6935"/>
  <c r="R24" i="6935"/>
  <c r="Z26" i="6935"/>
  <c r="X20" i="6946" l="1"/>
  <c r="AA25" i="6936"/>
  <c r="Y31" i="6935"/>
  <c r="R36" i="6936"/>
  <c r="Y12" i="6936"/>
  <c r="T37" i="6946"/>
  <c r="Q29" i="6946"/>
  <c r="X29" i="6946" s="1"/>
  <c r="V29" i="6946"/>
  <c r="V13" i="6946"/>
  <c r="Q13" i="6946"/>
  <c r="X13" i="6946" s="1"/>
  <c r="Y9" i="6942"/>
  <c r="T9" i="6942"/>
  <c r="AA9" i="6942" s="1"/>
  <c r="T11" i="6937"/>
  <c r="AA11" i="6937" s="1"/>
  <c r="Y11" i="6937"/>
  <c r="R36" i="6942"/>
  <c r="Y13" i="6942"/>
  <c r="T3" i="6937"/>
  <c r="AA3" i="6937" s="1"/>
  <c r="AA18" i="6937"/>
  <c r="T24" i="6936"/>
  <c r="AA24" i="6936" s="1"/>
  <c r="Y24" i="6936"/>
  <c r="AA31" i="6935"/>
  <c r="R36" i="6937"/>
  <c r="W36" i="6935"/>
  <c r="V34" i="6946"/>
  <c r="AA23" i="6937"/>
  <c r="W37" i="6946"/>
  <c r="X5" i="6946"/>
  <c r="AJ36" i="6935"/>
  <c r="AN36" i="6935"/>
  <c r="AN37" i="6935" s="1"/>
  <c r="AO3" i="6935"/>
  <c r="Z36" i="6937"/>
  <c r="W36" i="6937"/>
  <c r="AA9" i="6937"/>
  <c r="AJ36" i="6937"/>
  <c r="AO3" i="6937"/>
  <c r="AN36" i="6937"/>
  <c r="AN37" i="6937" s="1"/>
  <c r="W36" i="6936"/>
  <c r="AA9" i="6936"/>
  <c r="Z36" i="6936"/>
  <c r="AJ36" i="6936"/>
  <c r="AN36" i="6936"/>
  <c r="AN37" i="6936" s="1"/>
  <c r="AO3" i="6936"/>
  <c r="AJ36" i="6942"/>
  <c r="W36" i="6942"/>
  <c r="Z36" i="6942"/>
  <c r="AN36" i="6942"/>
  <c r="AN37" i="6942" s="1"/>
  <c r="AO3" i="6942"/>
  <c r="T33" i="6936"/>
  <c r="AA33" i="6936" s="1"/>
  <c r="Y33" i="6936"/>
  <c r="Q32" i="6946"/>
  <c r="X32" i="6946" s="1"/>
  <c r="V32" i="6946"/>
  <c r="T18" i="6936"/>
  <c r="AA18" i="6936" s="1"/>
  <c r="Y18" i="6936"/>
  <c r="T17" i="6935"/>
  <c r="AA17" i="6935" s="1"/>
  <c r="Y17" i="6935"/>
  <c r="Q18" i="6946"/>
  <c r="V18" i="6946"/>
  <c r="Y15" i="6937"/>
  <c r="T15" i="6937"/>
  <c r="AA15" i="6937" s="1"/>
  <c r="T13" i="6935"/>
  <c r="AA13" i="6935" s="1"/>
  <c r="Y13" i="6935"/>
  <c r="T7" i="6942"/>
  <c r="Y7" i="6942"/>
  <c r="T6" i="6935"/>
  <c r="AA6" i="6935" s="1"/>
  <c r="Y6" i="6935"/>
  <c r="T5" i="6936"/>
  <c r="Y5" i="6936"/>
  <c r="T3" i="6935"/>
  <c r="AA3" i="6935" s="1"/>
  <c r="Y3" i="6935"/>
  <c r="T24" i="6935"/>
  <c r="AA24" i="6935" s="1"/>
  <c r="Y24" i="6935"/>
  <c r="T20" i="6935"/>
  <c r="AA20" i="6935" s="1"/>
  <c r="Y20" i="6935"/>
  <c r="AA4" i="6937"/>
  <c r="Z36" i="6935"/>
  <c r="T22" i="6935"/>
  <c r="AA22" i="6935" s="1"/>
  <c r="Y22" i="6935"/>
  <c r="T18" i="6935"/>
  <c r="Y18" i="6935"/>
  <c r="R36" i="6935"/>
  <c r="Y36" i="6937" l="1"/>
  <c r="T36" i="6937"/>
  <c r="Y36" i="6942"/>
  <c r="V37" i="6946"/>
  <c r="Y36" i="6936"/>
  <c r="X18" i="6946"/>
  <c r="X37" i="6946" s="1"/>
  <c r="Q37" i="6946"/>
  <c r="AA36" i="6937"/>
  <c r="T36" i="6942"/>
  <c r="AA7" i="6942"/>
  <c r="AA36" i="6942" s="1"/>
  <c r="Y36" i="6935"/>
  <c r="AA5" i="6936"/>
  <c r="AA36" i="6936" s="1"/>
  <c r="T36" i="6936"/>
  <c r="AA18" i="6935"/>
  <c r="AA36" i="6935" s="1"/>
  <c r="T36" i="6935"/>
</calcChain>
</file>

<file path=xl/sharedStrings.xml><?xml version="1.0" encoding="utf-8"?>
<sst xmlns="http://schemas.openxmlformats.org/spreadsheetml/2006/main" count="360" uniqueCount="94">
  <si>
    <t>Fecha</t>
  </si>
  <si>
    <t>Día</t>
  </si>
  <si>
    <t>Merida Oeste Reporte Mensual - SCADA</t>
  </si>
  <si>
    <t xml:space="preserve">Desbalance Operativo al Inicio del Mes CFE </t>
  </si>
  <si>
    <t>Kcal</t>
  </si>
  <si>
    <t xml:space="preserve">Desbalance del Mes CFE </t>
  </si>
  <si>
    <t>Volumen           m3</t>
  </si>
  <si>
    <t>Presión         kg/cm2</t>
  </si>
  <si>
    <t xml:space="preserve">     Temp. °C</t>
  </si>
  <si>
    <t>Nominación   Kcal</t>
  </si>
  <si>
    <t>m3</t>
  </si>
  <si>
    <t>días</t>
  </si>
  <si>
    <t>GJoul</t>
  </si>
  <si>
    <t xml:space="preserve">  Energía Total   Gjoul</t>
  </si>
  <si>
    <t xml:space="preserve">Energia Promedio Gjoule/m3 </t>
  </si>
  <si>
    <t>No. Cliente</t>
  </si>
  <si>
    <t>Hora</t>
  </si>
  <si>
    <t>Año</t>
  </si>
  <si>
    <t>Mes</t>
  </si>
  <si>
    <t>Pulsos Corregidos</t>
  </si>
  <si>
    <t>Pulsos No Corregidos</t>
  </si>
  <si>
    <t>Volumen No Corregido en Condición de Falla</t>
  </si>
  <si>
    <t>Pulsos No Corregidos en Condición de Falla</t>
  </si>
  <si>
    <t>Sistema</t>
  </si>
  <si>
    <t xml:space="preserve">Promedio de Vol./Pres. /Temp./ kCal </t>
  </si>
  <si>
    <t>Gran Total del Mes</t>
  </si>
  <si>
    <t xml:space="preserve"> </t>
  </si>
  <si>
    <t>Diferencia de la Nominación</t>
  </si>
  <si>
    <t>Porcentaje de Diferencia de la Nom.</t>
  </si>
  <si>
    <t>CFE Desbalance al termino del Mes</t>
  </si>
  <si>
    <t>Hora de Corte</t>
  </si>
  <si>
    <t>Factor de Corrección</t>
  </si>
  <si>
    <t>Batería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</si>
  <si>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</si>
  <si>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</si>
  <si>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</si>
  <si>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</si>
  <si>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</si>
  <si>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</si>
  <si>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día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</si>
  <si>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</si>
  <si>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</si>
  <si>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</si>
  <si>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</si>
  <si>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</si>
  <si>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</si>
  <si>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</si>
  <si>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</si>
  <si>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Máximo</t>
  </si>
  <si>
    <t>Promedio</t>
  </si>
  <si>
    <t>cft</t>
  </si>
  <si>
    <t>Kcal/m3</t>
  </si>
  <si>
    <t xml:space="preserve">KJoul/m3 </t>
  </si>
  <si>
    <t>BTU/CFT</t>
  </si>
  <si>
    <t>total</t>
  </si>
  <si>
    <t>Mínimo</t>
  </si>
  <si>
    <t>cft3</t>
  </si>
  <si>
    <t>Gcal</t>
  </si>
  <si>
    <t xml:space="preserve">MMBTU </t>
  </si>
  <si>
    <t>Psi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</si>
  <si>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</si>
  <si>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</si>
  <si>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</si>
  <si>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</si>
  <si>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</si>
  <si>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</si>
  <si>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</si>
  <si>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t xml:space="preserve">Tiempo </t>
  </si>
  <si>
    <t>Presión Promedio
[ Kpa ]</t>
  </si>
  <si>
    <t>Temperatura
[ °C ]</t>
  </si>
  <si>
    <t>Consumo diario
[ Km3 ]</t>
  </si>
  <si>
    <t>Energía MJ/m3</t>
  </si>
  <si>
    <t>Km3</t>
  </si>
  <si>
    <t>Mcft</t>
  </si>
  <si>
    <t>Kpa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</si>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</sst>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000"/>
    <numFmt numFmtId="167" formatCode="_(* #,##0_);_(* \(#,##0\);_(* &quot;-&quot;??_);_(@_)"/>
    <numFmt numFmtId="168" formatCode="_(* #,##0.00000_);_(* \(#,##0.00000\);_(* &quot;-&quot;??_);_(@_)"/>
    <numFmt numFmtId="169" formatCode="_-* #,##0_-;\-* #,##0_-;_-* &quot;-&quot;??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20"/>
      <name val="Arial"/>
      <family val="2"/>
    </font>
    <font>
      <b/>
      <sz val="12"/>
      <color indexed="20"/>
      <name val="Arial"/>
      <family val="2"/>
    </font>
    <font>
      <sz val="12"/>
      <color indexed="20"/>
      <name val="Arial"/>
      <family val="2"/>
    </font>
    <font>
      <sz val="10"/>
      <color indexed="20"/>
      <name val="Arial"/>
      <family val="2"/>
    </font>
    <font>
      <b/>
      <sz val="10"/>
      <color indexed="44"/>
      <name val="Arial"/>
      <family val="2"/>
    </font>
    <font>
      <sz val="10"/>
      <color indexed="44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1">
    <xf numFmtId="0" fontId="0" fillId="0" borderId="0" xfId="0"/>
    <xf numFmtId="15" fontId="7" fillId="0" borderId="0" xfId="0" applyNumberFormat="1" applyFont="1" applyAlignment="1">
      <alignment horizontal="center"/>
    </xf>
    <xf numFmtId="17" fontId="7" fillId="0" borderId="0" xfId="0" applyNumberFormat="1" applyFont="1" applyAlignment="1" applyProtection="1"/>
    <xf numFmtId="17" fontId="7" fillId="0" borderId="0" xfId="0" applyNumberFormat="1" applyFont="1" applyAlignment="1" applyProtection="1">
      <alignment horizontal="center"/>
    </xf>
    <xf numFmtId="15" fontId="8" fillId="0" borderId="0" xfId="0" applyNumberFormat="1" applyFont="1"/>
    <xf numFmtId="3" fontId="7" fillId="0" borderId="0" xfId="0" applyNumberFormat="1" applyFont="1"/>
    <xf numFmtId="0" fontId="9" fillId="0" borderId="0" xfId="0" applyFont="1"/>
    <xf numFmtId="3" fontId="6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6" fillId="2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 applyProtection="1"/>
    <xf numFmtId="4" fontId="6" fillId="2" borderId="4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/>
    <xf numFmtId="165" fontId="6" fillId="2" borderId="4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7" fillId="0" borderId="0" xfId="0" applyNumberFormat="1" applyFont="1" applyAlignment="1" applyProtection="1"/>
    <xf numFmtId="166" fontId="7" fillId="0" borderId="0" xfId="0" applyNumberFormat="1" applyFont="1" applyAlignment="1">
      <alignment horizontal="right"/>
    </xf>
    <xf numFmtId="166" fontId="6" fillId="2" borderId="4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" fillId="0" borderId="0" xfId="0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4" fontId="11" fillId="0" borderId="0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2" fillId="0" borderId="4" xfId="1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right"/>
    </xf>
    <xf numFmtId="3" fontId="3" fillId="0" borderId="4" xfId="0" applyNumberFormat="1" applyFont="1" applyBorder="1"/>
    <xf numFmtId="15" fontId="3" fillId="0" borderId="6" xfId="0" applyNumberFormat="1" applyFont="1" applyBorder="1" applyAlignment="1">
      <alignment wrapText="1"/>
    </xf>
    <xf numFmtId="15" fontId="2" fillId="0" borderId="6" xfId="0" applyNumberFormat="1" applyFont="1" applyBorder="1" applyAlignment="1">
      <alignment wrapText="1"/>
    </xf>
    <xf numFmtId="15" fontId="3" fillId="0" borderId="6" xfId="0" applyNumberFormat="1" applyFont="1" applyBorder="1" applyAlignment="1">
      <alignment wrapText="1" shrinkToFit="1"/>
    </xf>
    <xf numFmtId="166" fontId="3" fillId="0" borderId="4" xfId="0" applyNumberFormat="1" applyFont="1" applyBorder="1" applyAlignment="1">
      <alignment horizontal="center"/>
    </xf>
    <xf numFmtId="0" fontId="0" fillId="5" borderId="0" xfId="0" applyFill="1"/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right"/>
    </xf>
    <xf numFmtId="165" fontId="2" fillId="0" borderId="25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7" borderId="11" xfId="0" applyNumberFormat="1" applyFont="1" applyFill="1" applyBorder="1" applyAlignment="1">
      <alignment horizontal="center" vertical="center" wrapText="1"/>
    </xf>
    <xf numFmtId="165" fontId="2" fillId="5" borderId="27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8" xfId="0" applyNumberFormat="1" applyFont="1" applyFill="1" applyBorder="1" applyAlignment="1">
      <alignment horizontal="center" vertical="center" wrapText="1"/>
    </xf>
    <xf numFmtId="165" fontId="2" fillId="7" borderId="7" xfId="0" applyNumberFormat="1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/>
    </xf>
    <xf numFmtId="20" fontId="0" fillId="5" borderId="19" xfId="0" applyNumberForma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164" fontId="3" fillId="5" borderId="19" xfId="1" applyNumberFormat="1" applyFont="1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164" fontId="3" fillId="6" borderId="30" xfId="1" applyNumberFormat="1" applyFont="1" applyFill="1" applyBorder="1" applyAlignment="1">
      <alignment horizontal="center"/>
    </xf>
    <xf numFmtId="164" fontId="14" fillId="5" borderId="0" xfId="0" applyNumberFormat="1" applyFont="1" applyFill="1"/>
    <xf numFmtId="164" fontId="3" fillId="5" borderId="17" xfId="1" applyNumberFormat="1" applyFont="1" applyFill="1" applyBorder="1"/>
    <xf numFmtId="164" fontId="3" fillId="5" borderId="29" xfId="1" applyNumberFormat="1" applyFont="1" applyFill="1" applyBorder="1"/>
    <xf numFmtId="164" fontId="3" fillId="7" borderId="30" xfId="1" applyNumberFormat="1" applyFont="1" applyFill="1" applyBorder="1"/>
    <xf numFmtId="164" fontId="3" fillId="5" borderId="0" xfId="1" applyNumberFormat="1" applyFont="1" applyFill="1"/>
    <xf numFmtId="164" fontId="3" fillId="5" borderId="20" xfId="1" applyNumberFormat="1" applyFont="1" applyFill="1" applyBorder="1"/>
    <xf numFmtId="164" fontId="3" fillId="5" borderId="5" xfId="1" applyNumberFormat="1" applyFont="1" applyFill="1" applyBorder="1"/>
    <xf numFmtId="164" fontId="3" fillId="5" borderId="3" xfId="1" applyNumberFormat="1" applyFont="1" applyFill="1" applyBorder="1"/>
    <xf numFmtId="164" fontId="3" fillId="7" borderId="31" xfId="1" applyNumberFormat="1" applyFont="1" applyFill="1" applyBorder="1"/>
    <xf numFmtId="0" fontId="0" fillId="5" borderId="12" xfId="0" applyFill="1" applyBorder="1" applyAlignment="1">
      <alignment horizontal="center"/>
    </xf>
    <xf numFmtId="20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4" fontId="3" fillId="5" borderId="4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3" fillId="6" borderId="32" xfId="1" applyNumberFormat="1" applyFont="1" applyFill="1" applyBorder="1" applyAlignment="1">
      <alignment horizontal="center"/>
    </xf>
    <xf numFmtId="164" fontId="3" fillId="5" borderId="12" xfId="1" applyNumberFormat="1" applyFont="1" applyFill="1" applyBorder="1"/>
    <xf numFmtId="164" fontId="3" fillId="5" borderId="6" xfId="1" applyNumberFormat="1" applyFont="1" applyFill="1" applyBorder="1"/>
    <xf numFmtId="164" fontId="3" fillId="7" borderId="32" xfId="1" applyNumberFormat="1" applyFont="1" applyFill="1" applyBorder="1"/>
    <xf numFmtId="164" fontId="3" fillId="5" borderId="33" xfId="1" applyNumberFormat="1" applyFont="1" applyFill="1" applyBorder="1"/>
    <xf numFmtId="164" fontId="3" fillId="5" borderId="4" xfId="1" applyNumberFormat="1" applyFont="1" applyFill="1" applyBorder="1"/>
    <xf numFmtId="164" fontId="12" fillId="5" borderId="12" xfId="1" applyNumberFormat="1" applyFont="1" applyFill="1" applyBorder="1"/>
    <xf numFmtId="43" fontId="0" fillId="7" borderId="32" xfId="0" applyNumberFormat="1" applyFill="1" applyBorder="1"/>
    <xf numFmtId="43" fontId="0" fillId="5" borderId="33" xfId="0" applyNumberFormat="1" applyFill="1" applyBorder="1"/>
    <xf numFmtId="164" fontId="12" fillId="5" borderId="13" xfId="1" applyNumberFormat="1" applyFont="1" applyFill="1" applyBorder="1"/>
    <xf numFmtId="164" fontId="3" fillId="5" borderId="34" xfId="1" applyNumberFormat="1" applyFont="1" applyFill="1" applyBorder="1"/>
    <xf numFmtId="164" fontId="3" fillId="7" borderId="35" xfId="1" applyNumberFormat="1" applyFont="1" applyFill="1" applyBorder="1"/>
    <xf numFmtId="43" fontId="0" fillId="7" borderId="35" xfId="0" applyNumberFormat="1" applyFill="1" applyBorder="1"/>
    <xf numFmtId="43" fontId="0" fillId="5" borderId="36" xfId="0" applyNumberFormat="1" applyFill="1" applyBorder="1"/>
    <xf numFmtId="0" fontId="0" fillId="5" borderId="13" xfId="0" applyFill="1" applyBorder="1" applyAlignment="1">
      <alignment horizontal="center"/>
    </xf>
    <xf numFmtId="20" fontId="0" fillId="5" borderId="14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164" fontId="3" fillId="5" borderId="14" xfId="1" applyNumberFormat="1" applyFont="1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164" fontId="3" fillId="8" borderId="35" xfId="1" applyNumberFormat="1" applyFont="1" applyFill="1" applyBorder="1" applyAlignment="1">
      <alignment horizontal="center"/>
    </xf>
    <xf numFmtId="4" fontId="0" fillId="8" borderId="37" xfId="0" applyNumberFormat="1" applyFill="1" applyBorder="1"/>
    <xf numFmtId="164" fontId="3" fillId="8" borderId="38" xfId="1" applyNumberFormat="1" applyFont="1" applyFill="1" applyBorder="1"/>
    <xf numFmtId="164" fontId="3" fillId="8" borderId="39" xfId="1" applyNumberFormat="1" applyFont="1" applyFill="1" applyBorder="1"/>
    <xf numFmtId="43" fontId="0" fillId="8" borderId="39" xfId="0" applyNumberFormat="1" applyFill="1" applyBorder="1"/>
    <xf numFmtId="43" fontId="0" fillId="8" borderId="40" xfId="0" applyNumberFormat="1" applyFill="1" applyBorder="1"/>
    <xf numFmtId="164" fontId="3" fillId="8" borderId="4" xfId="1" applyNumberFormat="1" applyFont="1" applyFill="1" applyBorder="1"/>
    <xf numFmtId="164" fontId="3" fillId="8" borderId="6" xfId="1" applyNumberFormat="1" applyFont="1" applyFill="1" applyBorder="1"/>
    <xf numFmtId="164" fontId="3" fillId="8" borderId="35" xfId="1" applyNumberFormat="1" applyFont="1" applyFill="1" applyBorder="1"/>
    <xf numFmtId="0" fontId="4" fillId="5" borderId="0" xfId="0" applyFont="1" applyFill="1" applyAlignment="1">
      <alignment horizontal="right"/>
    </xf>
    <xf numFmtId="0" fontId="0" fillId="5" borderId="7" xfId="0" applyFill="1" applyBorder="1" applyAlignment="1">
      <alignment horizontal="center"/>
    </xf>
    <xf numFmtId="164" fontId="3" fillId="5" borderId="30" xfId="1" applyNumberFormat="1" applyFont="1" applyFill="1" applyBorder="1"/>
    <xf numFmtId="164" fontId="0" fillId="5" borderId="7" xfId="0" applyNumberFormat="1" applyFill="1" applyBorder="1"/>
    <xf numFmtId="164" fontId="0" fillId="7" borderId="7" xfId="0" applyNumberFormat="1" applyFill="1" applyBorder="1"/>
    <xf numFmtId="43" fontId="0" fillId="7" borderId="7" xfId="0" applyNumberFormat="1" applyFill="1" applyBorder="1"/>
    <xf numFmtId="43" fontId="0" fillId="5" borderId="10" xfId="0" applyNumberFormat="1" applyFill="1" applyBorder="1"/>
    <xf numFmtId="43" fontId="0" fillId="5" borderId="22" xfId="0" applyNumberFormat="1" applyFill="1" applyBorder="1"/>
    <xf numFmtId="43" fontId="0" fillId="5" borderId="8" xfId="0" applyNumberFormat="1" applyFill="1" applyBorder="1"/>
    <xf numFmtId="43" fontId="0" fillId="7" borderId="10" xfId="0" applyNumberFormat="1" applyFill="1" applyBorder="1"/>
    <xf numFmtId="164" fontId="3" fillId="5" borderId="32" xfId="1" applyNumberFormat="1" applyFont="1" applyFill="1" applyBorder="1"/>
    <xf numFmtId="164" fontId="3" fillId="5" borderId="35" xfId="1" applyNumberFormat="1" applyFont="1" applyFill="1" applyBorder="1"/>
    <xf numFmtId="0" fontId="0" fillId="5" borderId="41" xfId="0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15" fillId="5" borderId="0" xfId="0" applyFont="1" applyFill="1"/>
    <xf numFmtId="9" fontId="15" fillId="5" borderId="0" xfId="0" applyNumberFormat="1" applyFont="1" applyFill="1"/>
    <xf numFmtId="0" fontId="15" fillId="5" borderId="0" xfId="0" applyFont="1" applyFill="1" applyAlignment="1">
      <alignment horizontal="right"/>
    </xf>
    <xf numFmtId="164" fontId="15" fillId="5" borderId="0" xfId="1" applyNumberFormat="1" applyFont="1" applyFill="1"/>
    <xf numFmtId="0" fontId="3" fillId="5" borderId="0" xfId="0" applyFont="1" applyFill="1"/>
    <xf numFmtId="15" fontId="0" fillId="5" borderId="0" xfId="0" applyNumberFormat="1" applyFill="1"/>
    <xf numFmtId="0" fontId="2" fillId="5" borderId="22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9" xfId="0" applyNumberFormat="1" applyFont="1" applyFill="1" applyBorder="1" applyAlignment="1">
      <alignment horizontal="center" vertical="center" wrapText="1"/>
    </xf>
    <xf numFmtId="165" fontId="2" fillId="7" borderId="30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" fontId="0" fillId="5" borderId="19" xfId="0" applyNumberFormat="1" applyFill="1" applyBorder="1" applyAlignment="1">
      <alignment horizontal="center"/>
    </xf>
    <xf numFmtId="168" fontId="3" fillId="7" borderId="30" xfId="1" applyNumberFormat="1" applyFont="1" applyFill="1" applyBorder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8" borderId="44" xfId="0" applyFill="1" applyBorder="1"/>
    <xf numFmtId="0" fontId="0" fillId="8" borderId="0" xfId="0" applyFill="1" applyBorder="1"/>
    <xf numFmtId="0" fontId="0" fillId="8" borderId="45" xfId="0" applyFill="1" applyBorder="1"/>
    <xf numFmtId="0" fontId="0" fillId="8" borderId="7" xfId="0" applyFill="1" applyBorder="1"/>
    <xf numFmtId="0" fontId="0" fillId="8" borderId="16" xfId="0" applyFill="1" applyBorder="1"/>
    <xf numFmtId="0" fontId="0" fillId="8" borderId="41" xfId="0" applyFill="1" applyBorder="1"/>
    <xf numFmtId="0" fontId="0" fillId="8" borderId="11" xfId="0" applyFill="1" applyBorder="1"/>
    <xf numFmtId="1" fontId="0" fillId="5" borderId="4" xfId="0" applyNumberFormat="1" applyFill="1" applyBorder="1" applyAlignment="1">
      <alignment horizontal="center"/>
    </xf>
    <xf numFmtId="168" fontId="3" fillId="7" borderId="32" xfId="1" applyNumberFormat="1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43" fontId="0" fillId="7" borderId="30" xfId="0" applyNumberFormat="1" applyFill="1" applyBorder="1"/>
    <xf numFmtId="43" fontId="0" fillId="5" borderId="30" xfId="0" applyNumberFormat="1" applyFill="1" applyBorder="1"/>
    <xf numFmtId="43" fontId="0" fillId="5" borderId="32" xfId="0" applyNumberFormat="1" applyFill="1" applyBorder="1"/>
    <xf numFmtId="1" fontId="0" fillId="5" borderId="14" xfId="0" applyNumberFormat="1" applyFill="1" applyBorder="1" applyAlignment="1">
      <alignment horizontal="center"/>
    </xf>
    <xf numFmtId="168" fontId="3" fillId="7" borderId="35" xfId="1" applyNumberFormat="1" applyFont="1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43" fontId="0" fillId="5" borderId="35" xfId="0" applyNumberFormat="1" applyFill="1" applyBorder="1"/>
    <xf numFmtId="164" fontId="3" fillId="5" borderId="13" xfId="1" applyNumberFormat="1" applyFont="1" applyFill="1" applyBorder="1"/>
    <xf numFmtId="20" fontId="0" fillId="5" borderId="0" xfId="0" applyNumberFormat="1" applyFill="1"/>
    <xf numFmtId="168" fontId="3" fillId="5" borderId="0" xfId="1" applyNumberFormat="1" applyFont="1" applyFill="1"/>
    <xf numFmtId="168" fontId="3" fillId="5" borderId="30" xfId="1" applyNumberFormat="1" applyFont="1" applyFill="1" applyBorder="1"/>
    <xf numFmtId="2" fontId="0" fillId="5" borderId="0" xfId="0" applyNumberFormat="1" applyFill="1"/>
    <xf numFmtId="0" fontId="16" fillId="9" borderId="0" xfId="0" applyNumberFormat="1" applyFont="1" applyFill="1" applyBorder="1" applyAlignment="1" applyProtection="1"/>
    <xf numFmtId="0" fontId="0" fillId="9" borderId="0" xfId="0" applyNumberFormat="1" applyFont="1" applyFill="1" applyBorder="1" applyAlignment="1" applyProtection="1"/>
    <xf numFmtId="0" fontId="4" fillId="9" borderId="0" xfId="0" applyNumberFormat="1" applyFont="1" applyFill="1" applyBorder="1" applyAlignment="1" applyProtection="1"/>
    <xf numFmtId="0" fontId="0" fillId="9" borderId="0" xfId="0" applyFill="1"/>
    <xf numFmtId="165" fontId="2" fillId="4" borderId="47" xfId="0" applyNumberFormat="1" applyFont="1" applyFill="1" applyBorder="1" applyAlignment="1" applyProtection="1">
      <alignment horizontal="center" vertical="center" wrapText="1"/>
    </xf>
    <xf numFmtId="165" fontId="2" fillId="4" borderId="48" xfId="0" applyNumberFormat="1" applyFont="1" applyFill="1" applyBorder="1" applyAlignment="1" applyProtection="1">
      <alignment horizontal="center" vertical="center" wrapText="1"/>
    </xf>
    <xf numFmtId="165" fontId="2" fillId="6" borderId="47" xfId="0" applyNumberFormat="1" applyFont="1" applyFill="1" applyBorder="1" applyAlignment="1" applyProtection="1">
      <alignment horizontal="center" vertical="center" wrapText="1"/>
    </xf>
    <xf numFmtId="165" fontId="2" fillId="6" borderId="49" xfId="0" applyNumberFormat="1" applyFont="1" applyFill="1" applyBorder="1" applyAlignment="1" applyProtection="1">
      <alignment horizontal="center" vertical="center" wrapText="1"/>
    </xf>
    <xf numFmtId="165" fontId="2" fillId="4" borderId="50" xfId="0" applyNumberFormat="1" applyFont="1" applyFill="1" applyBorder="1" applyAlignment="1" applyProtection="1">
      <alignment horizontal="center" vertical="center" wrapText="1"/>
    </xf>
    <xf numFmtId="165" fontId="2" fillId="6" borderId="51" xfId="0" applyNumberFormat="1" applyFont="1" applyFill="1" applyBorder="1" applyAlignment="1" applyProtection="1">
      <alignment horizontal="center" vertical="center" wrapText="1"/>
    </xf>
    <xf numFmtId="165" fontId="2" fillId="6" borderId="52" xfId="0" applyNumberFormat="1" applyFont="1" applyFill="1" applyBorder="1" applyAlignment="1" applyProtection="1">
      <alignment horizontal="center" vertical="center" wrapText="1"/>
    </xf>
    <xf numFmtId="165" fontId="2" fillId="4" borderId="53" xfId="0" applyNumberFormat="1" applyFont="1" applyFill="1" applyBorder="1" applyAlignment="1" applyProtection="1">
      <alignment horizontal="center" vertical="center" wrapText="1"/>
    </xf>
    <xf numFmtId="0" fontId="0" fillId="4" borderId="17" xfId="0" applyNumberFormat="1" applyFont="1" applyFill="1" applyBorder="1" applyAlignment="1" applyProtection="1">
      <alignment horizontal="center"/>
    </xf>
    <xf numFmtId="0" fontId="0" fillId="4" borderId="18" xfId="0" applyNumberFormat="1" applyFont="1" applyFill="1" applyBorder="1" applyAlignment="1" applyProtection="1">
      <alignment horizontal="center"/>
    </xf>
    <xf numFmtId="167" fontId="3" fillId="6" borderId="43" xfId="0" applyNumberFormat="1" applyFont="1" applyFill="1" applyBorder="1" applyAlignment="1" applyProtection="1"/>
    <xf numFmtId="167" fontId="0" fillId="6" borderId="18" xfId="0" applyNumberFormat="1" applyFont="1" applyFill="1" applyBorder="1" applyAlignment="1" applyProtection="1"/>
    <xf numFmtId="167" fontId="3" fillId="4" borderId="54" xfId="0" applyNumberFormat="1" applyFont="1" applyFill="1" applyBorder="1" applyAlignment="1" applyProtection="1"/>
    <xf numFmtId="167" fontId="3" fillId="6" borderId="55" xfId="0" applyNumberFormat="1" applyFont="1" applyFill="1" applyBorder="1" applyAlignment="1" applyProtection="1"/>
    <xf numFmtId="169" fontId="0" fillId="6" borderId="56" xfId="0" applyNumberFormat="1" applyFont="1" applyFill="1" applyBorder="1" applyAlignment="1" applyProtection="1"/>
    <xf numFmtId="169" fontId="0" fillId="4" borderId="54" xfId="0" applyNumberFormat="1" applyFont="1" applyFill="1" applyBorder="1" applyAlignment="1" applyProtection="1"/>
    <xf numFmtId="10" fontId="0" fillId="4" borderId="54" xfId="0" applyNumberFormat="1" applyFont="1" applyFill="1" applyBorder="1" applyAlignment="1" applyProtection="1"/>
    <xf numFmtId="0" fontId="0" fillId="4" borderId="12" xfId="0" applyNumberFormat="1" applyFont="1" applyFill="1" applyBorder="1" applyAlignment="1" applyProtection="1">
      <alignment horizontal="center"/>
    </xf>
    <xf numFmtId="0" fontId="0" fillId="4" borderId="15" xfId="0" applyNumberFormat="1" applyFont="1" applyFill="1" applyBorder="1" applyAlignment="1" applyProtection="1">
      <alignment horizontal="center"/>
    </xf>
    <xf numFmtId="167" fontId="3" fillId="6" borderId="9" xfId="0" applyNumberFormat="1" applyFont="1" applyFill="1" applyBorder="1" applyAlignment="1" applyProtection="1"/>
    <xf numFmtId="167" fontId="0" fillId="6" borderId="15" xfId="0" applyNumberFormat="1" applyFont="1" applyFill="1" applyBorder="1" applyAlignment="1" applyProtection="1"/>
    <xf numFmtId="167" fontId="3" fillId="4" borderId="57" xfId="0" applyNumberFormat="1" applyFont="1" applyFill="1" applyBorder="1" applyAlignment="1" applyProtection="1"/>
    <xf numFmtId="169" fontId="0" fillId="6" borderId="58" xfId="0" applyNumberFormat="1" applyFont="1" applyFill="1" applyBorder="1" applyAlignment="1" applyProtection="1"/>
    <xf numFmtId="169" fontId="0" fillId="4" borderId="57" xfId="0" applyNumberFormat="1" applyFont="1" applyFill="1" applyBorder="1" applyAlignment="1" applyProtection="1"/>
    <xf numFmtId="10" fontId="0" fillId="4" borderId="57" xfId="0" applyNumberFormat="1" applyFont="1" applyFill="1" applyBorder="1" applyAlignment="1" applyProtection="1"/>
    <xf numFmtId="169" fontId="0" fillId="6" borderId="59" xfId="0" applyNumberFormat="1" applyFont="1" applyFill="1" applyBorder="1" applyAlignment="1" applyProtection="1"/>
    <xf numFmtId="0" fontId="0" fillId="4" borderId="13" xfId="0" applyNumberFormat="1" applyFont="1" applyFill="1" applyBorder="1" applyAlignment="1" applyProtection="1">
      <alignment horizontal="center"/>
    </xf>
    <xf numFmtId="0" fontId="0" fillId="4" borderId="21" xfId="0" applyNumberFormat="1" applyFont="1" applyFill="1" applyBorder="1" applyAlignment="1" applyProtection="1">
      <alignment horizontal="center"/>
    </xf>
    <xf numFmtId="167" fontId="3" fillId="6" borderId="46" xfId="0" applyNumberFormat="1" applyFont="1" applyFill="1" applyBorder="1" applyAlignment="1" applyProtection="1"/>
    <xf numFmtId="167" fontId="0" fillId="6" borderId="21" xfId="0" applyNumberFormat="1" applyFont="1" applyFill="1" applyBorder="1" applyAlignment="1" applyProtection="1"/>
    <xf numFmtId="167" fontId="3" fillId="4" borderId="60" xfId="0" applyNumberFormat="1" applyFont="1" applyFill="1" applyBorder="1" applyAlignment="1" applyProtection="1"/>
    <xf numFmtId="43" fontId="0" fillId="3" borderId="61" xfId="0" applyNumberFormat="1" applyFont="1" applyFill="1" applyBorder="1" applyAlignment="1" applyProtection="1"/>
    <xf numFmtId="43" fontId="0" fillId="3" borderId="62" xfId="0" applyNumberFormat="1" applyFont="1" applyFill="1" applyBorder="1" applyAlignment="1" applyProtection="1"/>
    <xf numFmtId="0" fontId="0" fillId="3" borderId="63" xfId="0" applyNumberFormat="1" applyFont="1" applyFill="1" applyBorder="1" applyAlignment="1" applyProtection="1"/>
    <xf numFmtId="0" fontId="2" fillId="9" borderId="0" xfId="0" applyNumberFormat="1" applyFont="1" applyFill="1" applyBorder="1" applyAlignment="1" applyProtection="1">
      <alignment horizontal="right"/>
    </xf>
    <xf numFmtId="0" fontId="0" fillId="4" borderId="64" xfId="0" applyNumberFormat="1" applyFont="1" applyFill="1" applyBorder="1" applyAlignment="1" applyProtection="1">
      <alignment horizontal="center"/>
    </xf>
    <xf numFmtId="167" fontId="0" fillId="4" borderId="64" xfId="0" applyNumberFormat="1" applyFont="1" applyFill="1" applyBorder="1" applyAlignment="1" applyProtection="1"/>
    <xf numFmtId="167" fontId="13" fillId="9" borderId="0" xfId="0" applyNumberFormat="1" applyFont="1" applyFill="1" applyBorder="1" applyAlignment="1" applyProtection="1"/>
    <xf numFmtId="167" fontId="0" fillId="9" borderId="0" xfId="0" applyNumberFormat="1" applyFont="1" applyFill="1" applyBorder="1" applyAlignment="1" applyProtection="1"/>
    <xf numFmtId="0" fontId="2" fillId="9" borderId="0" xfId="0" applyNumberFormat="1" applyFont="1" applyFill="1" applyBorder="1" applyAlignment="1" applyProtection="1"/>
    <xf numFmtId="0" fontId="2" fillId="10" borderId="7" xfId="0" applyFont="1" applyFill="1" applyBorder="1" applyAlignment="1">
      <alignment horizontal="center"/>
    </xf>
    <xf numFmtId="10" fontId="3" fillId="4" borderId="64" xfId="0" applyNumberFormat="1" applyFont="1" applyFill="1" applyBorder="1" applyAlignment="1" applyProtection="1"/>
    <xf numFmtId="9" fontId="0" fillId="4" borderId="64" xfId="0" applyNumberFormat="1" applyFont="1" applyFill="1" applyBorder="1" applyAlignment="1" applyProtection="1">
      <alignment horizontal="center"/>
    </xf>
    <xf numFmtId="0" fontId="16" fillId="9" borderId="0" xfId="0" applyFont="1" applyFill="1"/>
    <xf numFmtId="0" fontId="0" fillId="5" borderId="17" xfId="0" applyNumberFormat="1" applyFont="1" applyFill="1" applyBorder="1" applyAlignment="1" applyProtection="1">
      <alignment horizontal="center"/>
    </xf>
    <xf numFmtId="168" fontId="0" fillId="6" borderId="18" xfId="0" applyNumberFormat="1" applyFont="1" applyFill="1" applyBorder="1" applyAlignment="1" applyProtection="1"/>
    <xf numFmtId="167" fontId="3" fillId="5" borderId="65" xfId="0" applyNumberFormat="1" applyFont="1" applyFill="1" applyBorder="1" applyAlignment="1" applyProtection="1"/>
    <xf numFmtId="168" fontId="0" fillId="6" borderId="15" xfId="0" applyNumberFormat="1" applyFont="1" applyFill="1" applyBorder="1" applyAlignment="1" applyProtection="1"/>
    <xf numFmtId="164" fontId="3" fillId="4" borderId="66" xfId="0" applyNumberFormat="1" applyFont="1" applyFill="1" applyBorder="1" applyAlignment="1" applyProtection="1"/>
    <xf numFmtId="168" fontId="0" fillId="6" borderId="21" xfId="0" applyNumberFormat="1" applyFont="1" applyFill="1" applyBorder="1" applyAlignment="1" applyProtection="1"/>
    <xf numFmtId="164" fontId="3" fillId="4" borderId="67" xfId="0" applyNumberFormat="1" applyFont="1" applyFill="1" applyBorder="1" applyAlignment="1" applyProtection="1"/>
    <xf numFmtId="10" fontId="0" fillId="4" borderId="64" xfId="2" applyNumberFormat="1" applyFont="1" applyFill="1" applyBorder="1" applyAlignment="1" applyProtection="1"/>
    <xf numFmtId="168" fontId="3" fillId="6" borderId="43" xfId="0" applyNumberFormat="1" applyFont="1" applyFill="1" applyBorder="1" applyAlignment="1" applyProtection="1"/>
    <xf numFmtId="168" fontId="3" fillId="6" borderId="9" xfId="0" applyNumberFormat="1" applyFont="1" applyFill="1" applyBorder="1" applyAlignment="1" applyProtection="1"/>
    <xf numFmtId="168" fontId="3" fillId="6" borderId="46" xfId="0" applyNumberFormat="1" applyFont="1" applyFill="1" applyBorder="1" applyAlignment="1" applyProtection="1"/>
    <xf numFmtId="15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0" borderId="1" xfId="0" applyNumberFormat="1" applyFont="1" applyBorder="1" applyAlignment="1">
      <alignment horizontal="center"/>
    </xf>
  </cellXfs>
  <cellStyles count="5">
    <cellStyle name="Millares" xfId="1" builtinId="3"/>
    <cellStyle name="Millares 3" xfId="3"/>
    <cellStyle name="Normal" xfId="0" builtinId="0"/>
    <cellStyle name="Porcentual 3" xfId="2"/>
    <cellStyle name="Porcentual 3 2" xfId="4"/>
  </cellStyles>
  <dxfs count="200"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171450</xdr:colOff>
      <xdr:row>44</xdr:row>
      <xdr:rowOff>95250</xdr:rowOff>
    </xdr:to>
    <xdr:pic>
      <xdr:nvPicPr>
        <xdr:cNvPr id="3176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171450</xdr:colOff>
      <xdr:row>44</xdr:row>
      <xdr:rowOff>95250</xdr:rowOff>
    </xdr:to>
    <xdr:pic>
      <xdr:nvPicPr>
        <xdr:cNvPr id="22551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104775</xdr:colOff>
      <xdr:row>44</xdr:row>
      <xdr:rowOff>95250</xdr:rowOff>
    </xdr:to>
    <xdr:pic>
      <xdr:nvPicPr>
        <xdr:cNvPr id="20503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000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200025</xdr:colOff>
      <xdr:row>44</xdr:row>
      <xdr:rowOff>95250</xdr:rowOff>
    </xdr:to>
    <xdr:pic>
      <xdr:nvPicPr>
        <xdr:cNvPr id="32790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95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76200</xdr:colOff>
      <xdr:row>43</xdr:row>
      <xdr:rowOff>38100</xdr:rowOff>
    </xdr:to>
    <xdr:pic>
      <xdr:nvPicPr>
        <xdr:cNvPr id="29718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6191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4" zoomScale="85" workbookViewId="0">
      <selection activeCell="O28" sqref="O28"/>
    </sheetView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225</v>
      </c>
      <c r="B3" s="53" t="s">
        <v>93</v>
      </c>
      <c r="C3" s="54">
        <v>2013</v>
      </c>
      <c r="D3" s="54">
        <v>4</v>
      </c>
      <c r="E3" s="54">
        <v>1</v>
      </c>
      <c r="F3" s="55">
        <v>369802</v>
      </c>
      <c r="G3" s="54"/>
      <c r="H3" s="55"/>
      <c r="I3" s="54"/>
      <c r="J3" s="54"/>
      <c r="K3" s="54"/>
      <c r="L3" s="55"/>
      <c r="M3" s="55"/>
      <c r="N3" s="56"/>
      <c r="O3" s="57">
        <v>2858</v>
      </c>
      <c r="P3" s="58">
        <f>F4-F3</f>
        <v>2858</v>
      </c>
      <c r="Q3" s="38">
        <v>1</v>
      </c>
      <c r="R3" s="59">
        <f>S3/4.1868</f>
        <v>8162.3734823254026</v>
      </c>
      <c r="S3" s="74">
        <f>'Mérida oeste'!F6*1000000</f>
        <v>34174.225295799995</v>
      </c>
      <c r="T3" s="61">
        <f>R3*0.11237</f>
        <v>917.2059082089055</v>
      </c>
      <c r="U3" s="62"/>
      <c r="V3" s="61">
        <f>O3</f>
        <v>2858</v>
      </c>
      <c r="W3" s="63">
        <f>V3*35.31467</f>
        <v>100929.32686</v>
      </c>
      <c r="X3" s="62"/>
      <c r="Y3" s="64">
        <f>V3*R3/1000000</f>
        <v>23.328063412486003</v>
      </c>
      <c r="Z3" s="65">
        <f>S3*V3/1000000</f>
        <v>97.669935895396378</v>
      </c>
      <c r="AA3" s="66">
        <f>W3*T3/1000000</f>
        <v>92.572974907539788</v>
      </c>
      <c r="AE3" s="159" t="str">
        <f>RIGHT(F3,6)</f>
        <v>369802</v>
      </c>
      <c r="AF3" s="171">
        <v>225</v>
      </c>
      <c r="AG3" s="172">
        <v>1</v>
      </c>
      <c r="AH3" s="173">
        <v>369802</v>
      </c>
      <c r="AI3" s="174">
        <f t="shared" ref="AI3:AI34" si="0">IFERROR(AE3*1,0)</f>
        <v>369802</v>
      </c>
      <c r="AJ3" s="175">
        <f>(AI3-AH3)</f>
        <v>0</v>
      </c>
      <c r="AK3" s="160"/>
      <c r="AL3" s="176">
        <f>AH4-AH3</f>
        <v>2870</v>
      </c>
      <c r="AM3" s="177">
        <f>AI4-AI3</f>
        <v>2858</v>
      </c>
      <c r="AN3" s="178">
        <f>(AM3-AL3)</f>
        <v>-12</v>
      </c>
      <c r="AO3" s="179">
        <f t="shared" ref="AO3:AO33" si="1">IFERROR(AN3/AM3,"")</f>
        <v>-4.1987403778866337E-3</v>
      </c>
      <c r="AP3" s="160"/>
    </row>
    <row r="4" spans="1:42" x14ac:dyDescent="0.2">
      <c r="A4" s="67">
        <v>225</v>
      </c>
      <c r="B4" s="68">
        <v>0.375</v>
      </c>
      <c r="C4" s="69">
        <v>2013</v>
      </c>
      <c r="D4" s="69">
        <v>4</v>
      </c>
      <c r="E4" s="69">
        <v>2</v>
      </c>
      <c r="F4" s="70">
        <v>372660</v>
      </c>
      <c r="G4" s="69">
        <v>0</v>
      </c>
      <c r="H4" s="70">
        <v>194985</v>
      </c>
      <c r="I4" s="69">
        <v>0</v>
      </c>
      <c r="J4" s="69">
        <v>2</v>
      </c>
      <c r="K4" s="69">
        <v>0</v>
      </c>
      <c r="L4" s="70">
        <v>425.25560000000002</v>
      </c>
      <c r="M4" s="70">
        <v>30.8</v>
      </c>
      <c r="N4" s="71">
        <v>0</v>
      </c>
      <c r="O4" s="72">
        <v>3092</v>
      </c>
      <c r="P4" s="58">
        <f t="shared" ref="P4:P33" si="2">F5-F4</f>
        <v>3092</v>
      </c>
      <c r="Q4" s="38">
        <v>2</v>
      </c>
      <c r="R4" s="73">
        <f t="shared" ref="R4:R33" si="3">S4/4.1868</f>
        <v>8132.4882725948219</v>
      </c>
      <c r="S4" s="74">
        <f>'Mérida oeste'!F7*1000000</f>
        <v>34049.101899699999</v>
      </c>
      <c r="T4" s="75">
        <f>R4*0.11237</f>
        <v>913.84770719148014</v>
      </c>
      <c r="U4" s="62"/>
      <c r="V4" s="75">
        <f t="shared" ref="V4:V33" si="4">O4</f>
        <v>3092</v>
      </c>
      <c r="W4" s="76">
        <f>V4*35.31467</f>
        <v>109192.95964</v>
      </c>
      <c r="X4" s="62"/>
      <c r="Y4" s="77">
        <f>V4*R4/1000000</f>
        <v>25.145653738863189</v>
      </c>
      <c r="Z4" s="74">
        <f>S4*V4/1000000</f>
        <v>105.27982307387241</v>
      </c>
      <c r="AA4" s="75">
        <f>W4*T4/1000000</f>
        <v>99.78573580846583</v>
      </c>
      <c r="AE4" s="159" t="str">
        <f t="shared" ref="AE4:AE34" si="5">RIGHT(F4,6)</f>
        <v>372660</v>
      </c>
      <c r="AF4" s="180">
        <v>225</v>
      </c>
      <c r="AG4" s="181">
        <v>2</v>
      </c>
      <c r="AH4" s="182">
        <v>372672</v>
      </c>
      <c r="AI4" s="183">
        <f t="shared" si="0"/>
        <v>372660</v>
      </c>
      <c r="AJ4" s="184">
        <f t="shared" ref="AJ4:AJ34" si="6">(AI4-AH4)</f>
        <v>-12</v>
      </c>
      <c r="AK4" s="160"/>
      <c r="AL4" s="176">
        <f t="shared" ref="AL4:AM33" si="7">AH5-AH4</f>
        <v>3085</v>
      </c>
      <c r="AM4" s="185">
        <f t="shared" si="7"/>
        <v>3092</v>
      </c>
      <c r="AN4" s="186">
        <f t="shared" ref="AN4:AN33" si="8">(AM4-AL4)</f>
        <v>7</v>
      </c>
      <c r="AO4" s="187">
        <f t="shared" si="1"/>
        <v>2.2639068564036221E-3</v>
      </c>
      <c r="AP4" s="160"/>
    </row>
    <row r="5" spans="1:42" x14ac:dyDescent="0.2">
      <c r="A5" s="67">
        <v>225</v>
      </c>
      <c r="B5" s="68">
        <v>0.375</v>
      </c>
      <c r="C5" s="69">
        <v>2013</v>
      </c>
      <c r="D5" s="69">
        <v>4</v>
      </c>
      <c r="E5" s="69">
        <v>3</v>
      </c>
      <c r="F5" s="70">
        <v>375752</v>
      </c>
      <c r="G5" s="69">
        <v>0</v>
      </c>
      <c r="H5" s="70">
        <v>195123</v>
      </c>
      <c r="I5" s="69">
        <v>0</v>
      </c>
      <c r="J5" s="69">
        <v>2</v>
      </c>
      <c r="K5" s="69">
        <v>0</v>
      </c>
      <c r="L5" s="70">
        <v>320.7192</v>
      </c>
      <c r="M5" s="70">
        <v>31.3</v>
      </c>
      <c r="N5" s="71">
        <v>0</v>
      </c>
      <c r="O5" s="72">
        <v>2843</v>
      </c>
      <c r="P5" s="58">
        <f t="shared" si="2"/>
        <v>2843</v>
      </c>
      <c r="Q5" s="38">
        <v>3</v>
      </c>
      <c r="R5" s="73">
        <f t="shared" si="3"/>
        <v>8226.5308488583159</v>
      </c>
      <c r="S5" s="74">
        <f>'Mérida oeste'!F8*1000000</f>
        <v>34442.839357999997</v>
      </c>
      <c r="T5" s="75">
        <f t="shared" ref="T5:T33" si="9">R5*0.11237</f>
        <v>924.41527148620889</v>
      </c>
      <c r="U5" s="62"/>
      <c r="V5" s="75">
        <f t="shared" si="4"/>
        <v>2843</v>
      </c>
      <c r="W5" s="76">
        <f t="shared" ref="W5:W33" si="10">V5*35.31467</f>
        <v>100399.60681</v>
      </c>
      <c r="X5" s="62"/>
      <c r="Y5" s="77">
        <f t="shared" ref="Y5:Y33" si="11">V5*R5/1000000</f>
        <v>23.388027203304194</v>
      </c>
      <c r="Z5" s="74">
        <f t="shared" ref="Z5:Z33" si="12">S5*V5/1000000</f>
        <v>97.92099229479399</v>
      </c>
      <c r="AA5" s="75">
        <f t="shared" ref="AA5:AA33" si="13">W5*T5/1000000</f>
        <v>92.810929786374771</v>
      </c>
      <c r="AE5" s="159" t="str">
        <f t="shared" si="5"/>
        <v>375752</v>
      </c>
      <c r="AF5" s="180">
        <v>225</v>
      </c>
      <c r="AG5" s="181">
        <v>3</v>
      </c>
      <c r="AH5" s="182">
        <v>375757</v>
      </c>
      <c r="AI5" s="183">
        <f t="shared" si="0"/>
        <v>375752</v>
      </c>
      <c r="AJ5" s="184">
        <f t="shared" si="6"/>
        <v>-5</v>
      </c>
      <c r="AK5" s="160"/>
      <c r="AL5" s="176">
        <f t="shared" si="7"/>
        <v>2847</v>
      </c>
      <c r="AM5" s="185">
        <f t="shared" si="7"/>
        <v>2843</v>
      </c>
      <c r="AN5" s="186">
        <f t="shared" si="8"/>
        <v>-4</v>
      </c>
      <c r="AO5" s="187">
        <f t="shared" si="1"/>
        <v>-1.4069644741470278E-3</v>
      </c>
      <c r="AP5" s="160"/>
    </row>
    <row r="6" spans="1:42" x14ac:dyDescent="0.2">
      <c r="A6" s="67">
        <v>225</v>
      </c>
      <c r="B6" s="68">
        <v>0.375</v>
      </c>
      <c r="C6" s="69">
        <v>2013</v>
      </c>
      <c r="D6" s="69">
        <v>4</v>
      </c>
      <c r="E6" s="69">
        <v>4</v>
      </c>
      <c r="F6" s="70">
        <v>378595</v>
      </c>
      <c r="G6" s="69">
        <v>0</v>
      </c>
      <c r="H6" s="70">
        <v>195254</v>
      </c>
      <c r="I6" s="69">
        <v>0</v>
      </c>
      <c r="J6" s="69">
        <v>2</v>
      </c>
      <c r="K6" s="69">
        <v>0</v>
      </c>
      <c r="L6" s="70">
        <v>311.13189999999997</v>
      </c>
      <c r="M6" s="70">
        <v>31.8</v>
      </c>
      <c r="N6" s="71">
        <v>0</v>
      </c>
      <c r="O6" s="72">
        <v>2990</v>
      </c>
      <c r="P6" s="58">
        <f t="shared" si="2"/>
        <v>2990</v>
      </c>
      <c r="Q6" s="38">
        <v>4</v>
      </c>
      <c r="R6" s="73">
        <f t="shared" si="3"/>
        <v>8166.1518916117329</v>
      </c>
      <c r="S6" s="74">
        <f>'Mérida oeste'!F9*1000000</f>
        <v>34190.044739800003</v>
      </c>
      <c r="T6" s="75">
        <f t="shared" si="9"/>
        <v>917.63048806041036</v>
      </c>
      <c r="U6" s="62"/>
      <c r="V6" s="75">
        <f t="shared" si="4"/>
        <v>2990</v>
      </c>
      <c r="W6" s="76">
        <f t="shared" si="10"/>
        <v>105590.8633</v>
      </c>
      <c r="X6" s="62"/>
      <c r="Y6" s="77">
        <f t="shared" si="11"/>
        <v>24.416794155919082</v>
      </c>
      <c r="Z6" s="74">
        <f t="shared" si="12"/>
        <v>102.22823377200201</v>
      </c>
      <c r="AA6" s="75">
        <f t="shared" si="13"/>
        <v>96.893395424699065</v>
      </c>
      <c r="AE6" s="159" t="str">
        <f t="shared" si="5"/>
        <v>378595</v>
      </c>
      <c r="AF6" s="180">
        <v>225</v>
      </c>
      <c r="AG6" s="181">
        <v>4</v>
      </c>
      <c r="AH6" s="182">
        <v>378604</v>
      </c>
      <c r="AI6" s="183">
        <f t="shared" si="0"/>
        <v>378595</v>
      </c>
      <c r="AJ6" s="184">
        <f t="shared" si="6"/>
        <v>-9</v>
      </c>
      <c r="AK6" s="160"/>
      <c r="AL6" s="176">
        <f t="shared" si="7"/>
        <v>2990</v>
      </c>
      <c r="AM6" s="185">
        <f t="shared" si="7"/>
        <v>2990</v>
      </c>
      <c r="AN6" s="186">
        <f t="shared" si="8"/>
        <v>0</v>
      </c>
      <c r="AO6" s="187">
        <f t="shared" si="1"/>
        <v>0</v>
      </c>
      <c r="AP6" s="160"/>
    </row>
    <row r="7" spans="1:42" x14ac:dyDescent="0.2">
      <c r="A7" s="67">
        <v>225</v>
      </c>
      <c r="B7" s="68">
        <v>0.375</v>
      </c>
      <c r="C7" s="69">
        <v>2013</v>
      </c>
      <c r="D7" s="69">
        <v>4</v>
      </c>
      <c r="E7" s="69">
        <v>5</v>
      </c>
      <c r="F7" s="70">
        <v>381585</v>
      </c>
      <c r="G7" s="69">
        <v>0</v>
      </c>
      <c r="H7" s="70">
        <v>195390</v>
      </c>
      <c r="I7" s="69">
        <v>0</v>
      </c>
      <c r="J7" s="69">
        <v>2</v>
      </c>
      <c r="K7" s="69">
        <v>0</v>
      </c>
      <c r="L7" s="70">
        <v>312.53840000000002</v>
      </c>
      <c r="M7" s="70">
        <v>29.1</v>
      </c>
      <c r="N7" s="71">
        <v>0</v>
      </c>
      <c r="O7" s="72">
        <v>3197</v>
      </c>
      <c r="P7" s="58">
        <f t="shared" si="2"/>
        <v>3197</v>
      </c>
      <c r="Q7" s="38">
        <v>5</v>
      </c>
      <c r="R7" s="73">
        <f t="shared" si="3"/>
        <v>8225.0206287618239</v>
      </c>
      <c r="S7" s="74">
        <f>'Mérida oeste'!F10*1000000</f>
        <v>34436.516368500001</v>
      </c>
      <c r="T7" s="75">
        <f t="shared" si="9"/>
        <v>924.24556805396617</v>
      </c>
      <c r="U7" s="62"/>
      <c r="V7" s="75">
        <f t="shared" si="4"/>
        <v>3197</v>
      </c>
      <c r="W7" s="76">
        <f t="shared" si="10"/>
        <v>112900.99999</v>
      </c>
      <c r="X7" s="62"/>
      <c r="Y7" s="77">
        <f t="shared" si="11"/>
        <v>26.295390950151553</v>
      </c>
      <c r="Z7" s="74">
        <f t="shared" si="12"/>
        <v>110.09354283009451</v>
      </c>
      <c r="AA7" s="75">
        <f t="shared" si="13"/>
        <v>104.34824886961837</v>
      </c>
      <c r="AE7" s="159" t="str">
        <f t="shared" si="5"/>
        <v>381585</v>
      </c>
      <c r="AF7" s="180">
        <v>225</v>
      </c>
      <c r="AG7" s="181">
        <v>5</v>
      </c>
      <c r="AH7" s="182">
        <v>381594</v>
      </c>
      <c r="AI7" s="183">
        <f t="shared" si="0"/>
        <v>381585</v>
      </c>
      <c r="AJ7" s="184">
        <f t="shared" si="6"/>
        <v>-9</v>
      </c>
      <c r="AK7" s="160"/>
      <c r="AL7" s="176">
        <f t="shared" si="7"/>
        <v>3193</v>
      </c>
      <c r="AM7" s="185">
        <f t="shared" si="7"/>
        <v>3197</v>
      </c>
      <c r="AN7" s="186">
        <f t="shared" si="8"/>
        <v>4</v>
      </c>
      <c r="AO7" s="187">
        <f t="shared" si="1"/>
        <v>1.2511729746637473E-3</v>
      </c>
      <c r="AP7" s="160"/>
    </row>
    <row r="8" spans="1:42" x14ac:dyDescent="0.2">
      <c r="A8" s="67">
        <v>225</v>
      </c>
      <c r="B8" s="68">
        <v>0.375</v>
      </c>
      <c r="C8" s="69">
        <v>2013</v>
      </c>
      <c r="D8" s="69">
        <v>4</v>
      </c>
      <c r="E8" s="69">
        <v>6</v>
      </c>
      <c r="F8" s="70">
        <v>384782</v>
      </c>
      <c r="G8" s="69">
        <v>0</v>
      </c>
      <c r="H8" s="70">
        <v>195533</v>
      </c>
      <c r="I8" s="69">
        <v>0</v>
      </c>
      <c r="J8" s="69">
        <v>2</v>
      </c>
      <c r="K8" s="69">
        <v>0</v>
      </c>
      <c r="L8" s="70">
        <v>313.05180000000001</v>
      </c>
      <c r="M8" s="70">
        <v>25.5</v>
      </c>
      <c r="N8" s="71">
        <v>0</v>
      </c>
      <c r="O8" s="72">
        <v>1481</v>
      </c>
      <c r="P8" s="58">
        <f t="shared" si="2"/>
        <v>1481</v>
      </c>
      <c r="Q8" s="38">
        <v>6</v>
      </c>
      <c r="R8" s="73">
        <f t="shared" si="3"/>
        <v>8224.3519903028555</v>
      </c>
      <c r="S8" s="74">
        <f>'Mérida oeste'!F11*1000000</f>
        <v>34433.716912999997</v>
      </c>
      <c r="T8" s="75">
        <f t="shared" si="9"/>
        <v>924.17043315033186</v>
      </c>
      <c r="U8" s="62"/>
      <c r="V8" s="75">
        <f t="shared" si="4"/>
        <v>1481</v>
      </c>
      <c r="W8" s="76">
        <f t="shared" si="10"/>
        <v>52301.026270000002</v>
      </c>
      <c r="X8" s="62"/>
      <c r="Y8" s="77">
        <f t="shared" si="11"/>
        <v>12.180265297638527</v>
      </c>
      <c r="Z8" s="74">
        <f t="shared" si="12"/>
        <v>50.996334748152996</v>
      </c>
      <c r="AA8" s="75">
        <f t="shared" si="13"/>
        <v>48.33506210215279</v>
      </c>
      <c r="AE8" s="159" t="str">
        <f t="shared" si="5"/>
        <v>384782</v>
      </c>
      <c r="AF8" s="180">
        <v>225</v>
      </c>
      <c r="AG8" s="181">
        <v>6</v>
      </c>
      <c r="AH8" s="182">
        <v>384787</v>
      </c>
      <c r="AI8" s="183">
        <f t="shared" si="0"/>
        <v>384782</v>
      </c>
      <c r="AJ8" s="184">
        <f t="shared" si="6"/>
        <v>-5</v>
      </c>
      <c r="AK8" s="160"/>
      <c r="AL8" s="176">
        <f t="shared" si="7"/>
        <v>1476</v>
      </c>
      <c r="AM8" s="185">
        <f t="shared" si="7"/>
        <v>1481</v>
      </c>
      <c r="AN8" s="186">
        <f t="shared" si="8"/>
        <v>5</v>
      </c>
      <c r="AO8" s="187">
        <f t="shared" si="1"/>
        <v>3.37609723160027E-3</v>
      </c>
      <c r="AP8" s="160"/>
    </row>
    <row r="9" spans="1:42" x14ac:dyDescent="0.2">
      <c r="A9" s="67">
        <v>225</v>
      </c>
      <c r="B9" s="68">
        <v>0.375</v>
      </c>
      <c r="C9" s="69">
        <v>2013</v>
      </c>
      <c r="D9" s="69">
        <v>4</v>
      </c>
      <c r="E9" s="69">
        <v>7</v>
      </c>
      <c r="F9" s="70">
        <v>386263</v>
      </c>
      <c r="G9" s="69">
        <v>0</v>
      </c>
      <c r="H9" s="70">
        <v>195600</v>
      </c>
      <c r="I9" s="69">
        <v>0</v>
      </c>
      <c r="J9" s="69">
        <v>2</v>
      </c>
      <c r="K9" s="69">
        <v>0</v>
      </c>
      <c r="L9" s="70">
        <v>312.0677</v>
      </c>
      <c r="M9" s="70">
        <v>26.1</v>
      </c>
      <c r="N9" s="71">
        <v>0</v>
      </c>
      <c r="O9" s="72">
        <v>347</v>
      </c>
      <c r="P9" s="58">
        <f t="shared" si="2"/>
        <v>347</v>
      </c>
      <c r="Q9" s="38">
        <v>7</v>
      </c>
      <c r="R9" s="73">
        <f t="shared" si="3"/>
        <v>8234.1300999092382</v>
      </c>
      <c r="S9" s="74">
        <f>'Mérida oeste'!F12*1000000</f>
        <v>34474.655902300001</v>
      </c>
      <c r="T9" s="75">
        <f t="shared" si="9"/>
        <v>925.26919932680107</v>
      </c>
      <c r="U9" s="62"/>
      <c r="V9" s="75">
        <f t="shared" si="4"/>
        <v>347</v>
      </c>
      <c r="W9" s="76">
        <f t="shared" si="10"/>
        <v>12254.190489999999</v>
      </c>
      <c r="X9" s="62"/>
      <c r="Y9" s="77">
        <f t="shared" si="11"/>
        <v>2.8572431446685056</v>
      </c>
      <c r="Z9" s="74">
        <f t="shared" si="12"/>
        <v>11.962705598098101</v>
      </c>
      <c r="AA9" s="75">
        <f t="shared" si="13"/>
        <v>11.338425023080399</v>
      </c>
      <c r="AE9" s="159" t="str">
        <f t="shared" si="5"/>
        <v>386263</v>
      </c>
      <c r="AF9" s="180">
        <v>225</v>
      </c>
      <c r="AG9" s="181">
        <v>7</v>
      </c>
      <c r="AH9" s="182">
        <v>386263</v>
      </c>
      <c r="AI9" s="183">
        <f t="shared" si="0"/>
        <v>386263</v>
      </c>
      <c r="AJ9" s="184">
        <f t="shared" si="6"/>
        <v>0</v>
      </c>
      <c r="AK9" s="160"/>
      <c r="AL9" s="176">
        <f t="shared" si="7"/>
        <v>347</v>
      </c>
      <c r="AM9" s="185">
        <f t="shared" si="7"/>
        <v>347</v>
      </c>
      <c r="AN9" s="186">
        <f t="shared" si="8"/>
        <v>0</v>
      </c>
      <c r="AO9" s="187">
        <f t="shared" si="1"/>
        <v>0</v>
      </c>
      <c r="AP9" s="160"/>
    </row>
    <row r="10" spans="1:42" x14ac:dyDescent="0.2">
      <c r="A10" s="67">
        <v>225</v>
      </c>
      <c r="B10" s="68">
        <v>0.375</v>
      </c>
      <c r="C10" s="69">
        <v>2013</v>
      </c>
      <c r="D10" s="69">
        <v>4</v>
      </c>
      <c r="E10" s="69">
        <v>8</v>
      </c>
      <c r="F10" s="70">
        <v>386610</v>
      </c>
      <c r="G10" s="69">
        <v>0</v>
      </c>
      <c r="H10" s="70">
        <v>195616</v>
      </c>
      <c r="I10" s="69">
        <v>0</v>
      </c>
      <c r="J10" s="69">
        <v>2</v>
      </c>
      <c r="K10" s="69">
        <v>0</v>
      </c>
      <c r="L10" s="70">
        <v>312.2792</v>
      </c>
      <c r="M10" s="70">
        <v>28.7</v>
      </c>
      <c r="N10" s="71">
        <v>0</v>
      </c>
      <c r="O10" s="72">
        <v>2601</v>
      </c>
      <c r="P10" s="58">
        <f t="shared" si="2"/>
        <v>2601</v>
      </c>
      <c r="Q10" s="38">
        <v>8</v>
      </c>
      <c r="R10" s="73">
        <f t="shared" si="3"/>
        <v>8190.7284493885536</v>
      </c>
      <c r="S10" s="74">
        <f>'Mérida oeste'!F13*1000000</f>
        <v>34292.941871899995</v>
      </c>
      <c r="T10" s="75">
        <f t="shared" si="9"/>
        <v>920.39215585779175</v>
      </c>
      <c r="U10" s="62"/>
      <c r="V10" s="75">
        <f t="shared" si="4"/>
        <v>2601</v>
      </c>
      <c r="W10" s="76">
        <f t="shared" si="10"/>
        <v>91853.45667</v>
      </c>
      <c r="X10" s="62"/>
      <c r="Y10" s="77">
        <f t="shared" si="11"/>
        <v>21.304084696859629</v>
      </c>
      <c r="Z10" s="74">
        <f t="shared" si="12"/>
        <v>89.195941808811895</v>
      </c>
      <c r="AA10" s="75">
        <f t="shared" si="13"/>
        <v>84.541201007491566</v>
      </c>
      <c r="AE10" s="159" t="str">
        <f t="shared" si="5"/>
        <v>386610</v>
      </c>
      <c r="AF10" s="180">
        <v>225</v>
      </c>
      <c r="AG10" s="181">
        <v>8</v>
      </c>
      <c r="AH10" s="182">
        <v>386610</v>
      </c>
      <c r="AI10" s="183">
        <f t="shared" si="0"/>
        <v>386610</v>
      </c>
      <c r="AJ10" s="184">
        <f t="shared" si="6"/>
        <v>0</v>
      </c>
      <c r="AK10" s="160"/>
      <c r="AL10" s="176">
        <f t="shared" si="7"/>
        <v>2601</v>
      </c>
      <c r="AM10" s="185">
        <f t="shared" si="7"/>
        <v>2601</v>
      </c>
      <c r="AN10" s="186">
        <f t="shared" si="8"/>
        <v>0</v>
      </c>
      <c r="AO10" s="187">
        <f t="shared" si="1"/>
        <v>0</v>
      </c>
      <c r="AP10" s="160"/>
    </row>
    <row r="11" spans="1:42" x14ac:dyDescent="0.2">
      <c r="A11" s="67">
        <v>225</v>
      </c>
      <c r="B11" s="68">
        <v>0.375</v>
      </c>
      <c r="C11" s="69">
        <v>2013</v>
      </c>
      <c r="D11" s="69">
        <v>4</v>
      </c>
      <c r="E11" s="69">
        <v>9</v>
      </c>
      <c r="F11" s="70">
        <v>389211</v>
      </c>
      <c r="G11" s="69">
        <v>0</v>
      </c>
      <c r="H11" s="70">
        <v>195735</v>
      </c>
      <c r="I11" s="69">
        <v>0</v>
      </c>
      <c r="J11" s="69">
        <v>2</v>
      </c>
      <c r="K11" s="69">
        <v>0</v>
      </c>
      <c r="L11" s="70">
        <v>311.24149999999997</v>
      </c>
      <c r="M11" s="70">
        <v>30.7</v>
      </c>
      <c r="N11" s="71">
        <v>0</v>
      </c>
      <c r="O11" s="72">
        <v>2634</v>
      </c>
      <c r="P11" s="58">
        <f t="shared" si="2"/>
        <v>2634</v>
      </c>
      <c r="Q11" s="38">
        <v>9</v>
      </c>
      <c r="R11" s="78">
        <f t="shared" si="3"/>
        <v>8351.9830112257569</v>
      </c>
      <c r="S11" s="74">
        <f>'Mérida oeste'!F14*1000000</f>
        <v>34968.082471399997</v>
      </c>
      <c r="T11" s="75">
        <f t="shared" si="9"/>
        <v>938.51233097143825</v>
      </c>
      <c r="V11" s="79">
        <f t="shared" si="4"/>
        <v>2634</v>
      </c>
      <c r="W11" s="80">
        <f t="shared" si="10"/>
        <v>93018.840779999999</v>
      </c>
      <c r="Y11" s="77">
        <f t="shared" si="11"/>
        <v>21.999123251568644</v>
      </c>
      <c r="Z11" s="74">
        <f t="shared" si="12"/>
        <v>92.105929229667595</v>
      </c>
      <c r="AA11" s="75">
        <f t="shared" si="13"/>
        <v>87.299329084698869</v>
      </c>
      <c r="AE11" s="159" t="str">
        <f t="shared" si="5"/>
        <v>389211</v>
      </c>
      <c r="AF11" s="180">
        <v>225</v>
      </c>
      <c r="AG11" s="181">
        <v>9</v>
      </c>
      <c r="AH11" s="182">
        <v>389211</v>
      </c>
      <c r="AI11" s="183">
        <f t="shared" si="0"/>
        <v>389211</v>
      </c>
      <c r="AJ11" s="184">
        <f t="shared" si="6"/>
        <v>0</v>
      </c>
      <c r="AK11" s="160"/>
      <c r="AL11" s="176">
        <f t="shared" si="7"/>
        <v>2637</v>
      </c>
      <c r="AM11" s="185">
        <f t="shared" si="7"/>
        <v>2634</v>
      </c>
      <c r="AN11" s="186">
        <f t="shared" si="8"/>
        <v>-3</v>
      </c>
      <c r="AO11" s="187">
        <f t="shared" si="1"/>
        <v>-1.1389521640091116E-3</v>
      </c>
      <c r="AP11" s="160"/>
    </row>
    <row r="12" spans="1:42" x14ac:dyDescent="0.2">
      <c r="A12" s="67">
        <v>225</v>
      </c>
      <c r="B12" s="68">
        <v>0.375</v>
      </c>
      <c r="C12" s="69">
        <v>2013</v>
      </c>
      <c r="D12" s="69">
        <v>4</v>
      </c>
      <c r="E12" s="69">
        <v>10</v>
      </c>
      <c r="F12" s="70">
        <v>391845</v>
      </c>
      <c r="G12" s="69">
        <v>0</v>
      </c>
      <c r="H12" s="70">
        <v>195856</v>
      </c>
      <c r="I12" s="69">
        <v>0</v>
      </c>
      <c r="J12" s="69">
        <v>2</v>
      </c>
      <c r="K12" s="69">
        <v>0</v>
      </c>
      <c r="L12" s="70">
        <v>309.91300000000001</v>
      </c>
      <c r="M12" s="70">
        <v>31.1</v>
      </c>
      <c r="N12" s="71">
        <v>0</v>
      </c>
      <c r="O12" s="72">
        <v>2965</v>
      </c>
      <c r="P12" s="58">
        <f t="shared" si="2"/>
        <v>2965</v>
      </c>
      <c r="Q12" s="38">
        <v>10</v>
      </c>
      <c r="R12" s="78">
        <f t="shared" si="3"/>
        <v>8316.5261061431174</v>
      </c>
      <c r="S12" s="74">
        <f>'Mérida oeste'!F15*1000000</f>
        <v>34819.631501200005</v>
      </c>
      <c r="T12" s="75">
        <f t="shared" si="9"/>
        <v>934.52803854730212</v>
      </c>
      <c r="V12" s="79">
        <f t="shared" si="4"/>
        <v>2965</v>
      </c>
      <c r="W12" s="80">
        <f t="shared" si="10"/>
        <v>104707.99655</v>
      </c>
      <c r="Y12" s="77">
        <f t="shared" si="11"/>
        <v>24.658499904714343</v>
      </c>
      <c r="Z12" s="74">
        <f t="shared" si="12"/>
        <v>103.24020740105802</v>
      </c>
      <c r="AA12" s="75">
        <f t="shared" si="13"/>
        <v>97.852558636089171</v>
      </c>
      <c r="AE12" s="159" t="str">
        <f t="shared" si="5"/>
        <v>391845</v>
      </c>
      <c r="AF12" s="180">
        <v>225</v>
      </c>
      <c r="AG12" s="181">
        <v>10</v>
      </c>
      <c r="AH12" s="182">
        <v>391848</v>
      </c>
      <c r="AI12" s="183">
        <f t="shared" si="0"/>
        <v>391845</v>
      </c>
      <c r="AJ12" s="184">
        <f t="shared" si="6"/>
        <v>-3</v>
      </c>
      <c r="AK12" s="160"/>
      <c r="AL12" s="176">
        <f t="shared" si="7"/>
        <v>2963</v>
      </c>
      <c r="AM12" s="185">
        <f t="shared" si="7"/>
        <v>2965</v>
      </c>
      <c r="AN12" s="186">
        <f t="shared" si="8"/>
        <v>2</v>
      </c>
      <c r="AO12" s="187">
        <f t="shared" si="1"/>
        <v>6.7453625632377741E-4</v>
      </c>
      <c r="AP12" s="160"/>
    </row>
    <row r="13" spans="1:42" x14ac:dyDescent="0.2">
      <c r="A13" s="67">
        <v>225</v>
      </c>
      <c r="B13" s="68">
        <v>0.375</v>
      </c>
      <c r="C13" s="69">
        <v>2013</v>
      </c>
      <c r="D13" s="69">
        <v>4</v>
      </c>
      <c r="E13" s="69">
        <v>11</v>
      </c>
      <c r="F13" s="70">
        <v>394810</v>
      </c>
      <c r="G13" s="69">
        <v>0</v>
      </c>
      <c r="H13" s="70">
        <v>195992</v>
      </c>
      <c r="I13" s="69">
        <v>0</v>
      </c>
      <c r="J13" s="69">
        <v>2</v>
      </c>
      <c r="K13" s="69">
        <v>0</v>
      </c>
      <c r="L13" s="70">
        <v>310.04610000000002</v>
      </c>
      <c r="M13" s="70">
        <v>31.4</v>
      </c>
      <c r="N13" s="71">
        <v>0</v>
      </c>
      <c r="O13" s="72">
        <v>2452</v>
      </c>
      <c r="P13" s="58">
        <f t="shared" si="2"/>
        <v>2452</v>
      </c>
      <c r="Q13" s="38">
        <v>11</v>
      </c>
      <c r="R13" s="78">
        <f t="shared" si="3"/>
        <v>8322.7150668051981</v>
      </c>
      <c r="S13" s="74">
        <f>'Mérida oeste'!F16*1000000</f>
        <v>34845.5434417</v>
      </c>
      <c r="T13" s="75">
        <f t="shared" si="9"/>
        <v>935.22349205690011</v>
      </c>
      <c r="V13" s="79">
        <f t="shared" si="4"/>
        <v>2452</v>
      </c>
      <c r="W13" s="80">
        <f t="shared" si="10"/>
        <v>86591.57084</v>
      </c>
      <c r="Y13" s="77">
        <f t="shared" si="11"/>
        <v>20.407297343806345</v>
      </c>
      <c r="Z13" s="74">
        <f t="shared" si="12"/>
        <v>85.441272519048397</v>
      </c>
      <c r="AA13" s="75">
        <f t="shared" si="13"/>
        <v>80.98247126367724</v>
      </c>
      <c r="AE13" s="159" t="str">
        <f t="shared" si="5"/>
        <v>394810</v>
      </c>
      <c r="AF13" s="180">
        <v>225</v>
      </c>
      <c r="AG13" s="181">
        <v>11</v>
      </c>
      <c r="AH13" s="182">
        <v>394811</v>
      </c>
      <c r="AI13" s="183">
        <f t="shared" si="0"/>
        <v>394810</v>
      </c>
      <c r="AJ13" s="184">
        <f t="shared" si="6"/>
        <v>-1</v>
      </c>
      <c r="AK13" s="160"/>
      <c r="AL13" s="176">
        <f t="shared" si="7"/>
        <v>2451</v>
      </c>
      <c r="AM13" s="185">
        <f t="shared" si="7"/>
        <v>2452</v>
      </c>
      <c r="AN13" s="186">
        <f t="shared" si="8"/>
        <v>1</v>
      </c>
      <c r="AO13" s="187">
        <f t="shared" si="1"/>
        <v>4.0783034257748778E-4</v>
      </c>
      <c r="AP13" s="160"/>
    </row>
    <row r="14" spans="1:42" x14ac:dyDescent="0.2">
      <c r="A14" s="67">
        <v>225</v>
      </c>
      <c r="B14" s="68">
        <v>0.375</v>
      </c>
      <c r="C14" s="69">
        <v>2013</v>
      </c>
      <c r="D14" s="69">
        <v>4</v>
      </c>
      <c r="E14" s="69">
        <v>12</v>
      </c>
      <c r="F14" s="70">
        <v>397262</v>
      </c>
      <c r="G14" s="69">
        <v>0</v>
      </c>
      <c r="H14" s="70">
        <v>196105</v>
      </c>
      <c r="I14" s="69">
        <v>0</v>
      </c>
      <c r="J14" s="69">
        <v>2</v>
      </c>
      <c r="K14" s="69">
        <v>0</v>
      </c>
      <c r="L14" s="70">
        <v>311.07190000000003</v>
      </c>
      <c r="M14" s="70">
        <v>31</v>
      </c>
      <c r="N14" s="71">
        <v>0</v>
      </c>
      <c r="O14" s="72">
        <v>2476</v>
      </c>
      <c r="P14" s="58">
        <f t="shared" si="2"/>
        <v>2476</v>
      </c>
      <c r="Q14" s="38">
        <v>12</v>
      </c>
      <c r="R14" s="78">
        <f t="shared" si="3"/>
        <v>8263.8123396149804</v>
      </c>
      <c r="S14" s="74">
        <f>'Mérida oeste'!F17*1000000</f>
        <v>34598.929503499996</v>
      </c>
      <c r="T14" s="75">
        <f t="shared" si="9"/>
        <v>928.60459260253538</v>
      </c>
      <c r="V14" s="79">
        <f t="shared" si="4"/>
        <v>2476</v>
      </c>
      <c r="W14" s="80">
        <f t="shared" si="10"/>
        <v>87439.122919999994</v>
      </c>
      <c r="Y14" s="77">
        <f t="shared" si="11"/>
        <v>20.461199352886691</v>
      </c>
      <c r="Z14" s="74">
        <f t="shared" si="12"/>
        <v>85.666949450665996</v>
      </c>
      <c r="AA14" s="75">
        <f t="shared" si="13"/>
        <v>81.196371116649615</v>
      </c>
      <c r="AE14" s="159" t="str">
        <f t="shared" si="5"/>
        <v>397262</v>
      </c>
      <c r="AF14" s="180">
        <v>225</v>
      </c>
      <c r="AG14" s="181">
        <v>12</v>
      </c>
      <c r="AH14" s="182">
        <v>397262</v>
      </c>
      <c r="AI14" s="183">
        <f t="shared" si="0"/>
        <v>397262</v>
      </c>
      <c r="AJ14" s="184">
        <f t="shared" si="6"/>
        <v>0</v>
      </c>
      <c r="AK14" s="160"/>
      <c r="AL14" s="176">
        <f t="shared" si="7"/>
        <v>2476</v>
      </c>
      <c r="AM14" s="185">
        <f t="shared" si="7"/>
        <v>2476</v>
      </c>
      <c r="AN14" s="186">
        <f t="shared" si="8"/>
        <v>0</v>
      </c>
      <c r="AO14" s="187">
        <f t="shared" si="1"/>
        <v>0</v>
      </c>
      <c r="AP14" s="160"/>
    </row>
    <row r="15" spans="1:42" x14ac:dyDescent="0.2">
      <c r="A15" s="67">
        <v>225</v>
      </c>
      <c r="B15" s="68">
        <v>0.375</v>
      </c>
      <c r="C15" s="69">
        <v>2013</v>
      </c>
      <c r="D15" s="69">
        <v>4</v>
      </c>
      <c r="E15" s="69">
        <v>13</v>
      </c>
      <c r="F15" s="70">
        <v>399738</v>
      </c>
      <c r="G15" s="69">
        <v>0</v>
      </c>
      <c r="H15" s="70">
        <v>196217</v>
      </c>
      <c r="I15" s="69">
        <v>0</v>
      </c>
      <c r="J15" s="69">
        <v>2</v>
      </c>
      <c r="K15" s="69">
        <v>0</v>
      </c>
      <c r="L15" s="70">
        <v>312.18340000000001</v>
      </c>
      <c r="M15" s="70">
        <v>30.1</v>
      </c>
      <c r="N15" s="71">
        <v>0</v>
      </c>
      <c r="O15" s="72">
        <v>1189</v>
      </c>
      <c r="P15" s="58">
        <f t="shared" si="2"/>
        <v>1189</v>
      </c>
      <c r="Q15" s="38">
        <v>13</v>
      </c>
      <c r="R15" s="78">
        <f t="shared" si="3"/>
        <v>8309.2651476545343</v>
      </c>
      <c r="S15" s="74">
        <f>'Mérida oeste'!F18*1000000</f>
        <v>34789.2313202</v>
      </c>
      <c r="T15" s="75">
        <f t="shared" si="9"/>
        <v>933.71212464194002</v>
      </c>
      <c r="V15" s="79">
        <f t="shared" si="4"/>
        <v>1189</v>
      </c>
      <c r="W15" s="80">
        <f t="shared" si="10"/>
        <v>41989.142630000002</v>
      </c>
      <c r="Y15" s="77">
        <f t="shared" si="11"/>
        <v>9.8797162605612403</v>
      </c>
      <c r="Z15" s="74">
        <f t="shared" si="12"/>
        <v>41.364396039717803</v>
      </c>
      <c r="AA15" s="75">
        <f t="shared" si="13"/>
        <v>39.20577157695076</v>
      </c>
      <c r="AE15" s="159" t="str">
        <f t="shared" si="5"/>
        <v>399738</v>
      </c>
      <c r="AF15" s="180">
        <v>225</v>
      </c>
      <c r="AG15" s="181">
        <v>13</v>
      </c>
      <c r="AH15" s="182">
        <v>399738</v>
      </c>
      <c r="AI15" s="183">
        <f t="shared" si="0"/>
        <v>399738</v>
      </c>
      <c r="AJ15" s="184">
        <f t="shared" si="6"/>
        <v>0</v>
      </c>
      <c r="AK15" s="160"/>
      <c r="AL15" s="176">
        <f t="shared" si="7"/>
        <v>1189</v>
      </c>
      <c r="AM15" s="185">
        <f t="shared" si="7"/>
        <v>1189</v>
      </c>
      <c r="AN15" s="186">
        <f t="shared" si="8"/>
        <v>0</v>
      </c>
      <c r="AO15" s="187">
        <f t="shared" si="1"/>
        <v>0</v>
      </c>
      <c r="AP15" s="160"/>
    </row>
    <row r="16" spans="1:42" x14ac:dyDescent="0.2">
      <c r="A16" s="67">
        <v>225</v>
      </c>
      <c r="B16" s="68">
        <v>0.375</v>
      </c>
      <c r="C16" s="69">
        <v>2013</v>
      </c>
      <c r="D16" s="69">
        <v>4</v>
      </c>
      <c r="E16" s="69">
        <v>14</v>
      </c>
      <c r="F16" s="70">
        <v>400927</v>
      </c>
      <c r="G16" s="69">
        <v>0</v>
      </c>
      <c r="H16" s="70">
        <v>196272</v>
      </c>
      <c r="I16" s="69">
        <v>0</v>
      </c>
      <c r="J16" s="69">
        <v>2</v>
      </c>
      <c r="K16" s="69">
        <v>0</v>
      </c>
      <c r="L16" s="70">
        <v>312.61399999999998</v>
      </c>
      <c r="M16" s="70">
        <v>31.6</v>
      </c>
      <c r="N16" s="71">
        <v>0</v>
      </c>
      <c r="O16" s="72">
        <v>386</v>
      </c>
      <c r="P16" s="58">
        <f t="shared" si="2"/>
        <v>386</v>
      </c>
      <c r="Q16" s="38">
        <v>14</v>
      </c>
      <c r="R16" s="78">
        <f t="shared" si="3"/>
        <v>8351.50851430687</v>
      </c>
      <c r="S16" s="74">
        <f>'Mérida oeste'!F19*1000000</f>
        <v>34966.095847700002</v>
      </c>
      <c r="T16" s="75">
        <f t="shared" si="9"/>
        <v>938.45901175266295</v>
      </c>
      <c r="V16" s="79">
        <f t="shared" si="4"/>
        <v>386</v>
      </c>
      <c r="W16" s="80">
        <f t="shared" si="10"/>
        <v>13631.46262</v>
      </c>
      <c r="Y16" s="77">
        <f t="shared" si="11"/>
        <v>3.2236822865224517</v>
      </c>
      <c r="Z16" s="74">
        <f t="shared" si="12"/>
        <v>13.496912997212201</v>
      </c>
      <c r="AA16" s="75">
        <f t="shared" si="13"/>
        <v>12.792568939108566</v>
      </c>
      <c r="AE16" s="159" t="str">
        <f t="shared" si="5"/>
        <v>400927</v>
      </c>
      <c r="AF16" s="180">
        <v>225</v>
      </c>
      <c r="AG16" s="181">
        <v>14</v>
      </c>
      <c r="AH16" s="182">
        <v>400927</v>
      </c>
      <c r="AI16" s="183">
        <f t="shared" si="0"/>
        <v>400927</v>
      </c>
      <c r="AJ16" s="184">
        <f t="shared" si="6"/>
        <v>0</v>
      </c>
      <c r="AK16" s="160"/>
      <c r="AL16" s="176">
        <f t="shared" si="7"/>
        <v>389</v>
      </c>
      <c r="AM16" s="185">
        <f t="shared" si="7"/>
        <v>386</v>
      </c>
      <c r="AN16" s="186">
        <f t="shared" si="8"/>
        <v>-3</v>
      </c>
      <c r="AO16" s="187">
        <f t="shared" si="1"/>
        <v>-7.7720207253886009E-3</v>
      </c>
      <c r="AP16" s="160"/>
    </row>
    <row r="17" spans="1:42" x14ac:dyDescent="0.2">
      <c r="A17" s="67">
        <v>225</v>
      </c>
      <c r="B17" s="68">
        <v>0.375</v>
      </c>
      <c r="C17" s="69">
        <v>2013</v>
      </c>
      <c r="D17" s="69">
        <v>4</v>
      </c>
      <c r="E17" s="69">
        <v>15</v>
      </c>
      <c r="F17" s="70">
        <v>401313</v>
      </c>
      <c r="G17" s="69">
        <v>0</v>
      </c>
      <c r="H17" s="70">
        <v>196290</v>
      </c>
      <c r="I17" s="69">
        <v>0</v>
      </c>
      <c r="J17" s="69">
        <v>2</v>
      </c>
      <c r="K17" s="69">
        <v>0</v>
      </c>
      <c r="L17" s="70">
        <v>313.47989999999999</v>
      </c>
      <c r="M17" s="70">
        <v>33</v>
      </c>
      <c r="N17" s="71">
        <v>0</v>
      </c>
      <c r="O17" s="72">
        <v>2525</v>
      </c>
      <c r="P17" s="58">
        <f t="shared" si="2"/>
        <v>2525</v>
      </c>
      <c r="Q17" s="38">
        <v>15</v>
      </c>
      <c r="R17" s="78">
        <f t="shared" si="3"/>
        <v>8655.6953111684343</v>
      </c>
      <c r="S17" s="74">
        <f>'Mérida oeste'!F20*1000000</f>
        <v>36239.665128799999</v>
      </c>
      <c r="T17" s="75">
        <f t="shared" si="9"/>
        <v>972.64048211599697</v>
      </c>
      <c r="V17" s="79">
        <f t="shared" si="4"/>
        <v>2525</v>
      </c>
      <c r="W17" s="80">
        <f t="shared" si="10"/>
        <v>89169.541750000004</v>
      </c>
      <c r="Y17" s="77">
        <f t="shared" si="11"/>
        <v>21.855630660700296</v>
      </c>
      <c r="Z17" s="74">
        <f t="shared" si="12"/>
        <v>91.505154450220004</v>
      </c>
      <c r="AA17" s="75">
        <f t="shared" si="13"/>
        <v>86.72990607778253</v>
      </c>
      <c r="AE17" s="159" t="str">
        <f t="shared" si="5"/>
        <v>401313</v>
      </c>
      <c r="AF17" s="180">
        <v>225</v>
      </c>
      <c r="AG17" s="181">
        <v>15</v>
      </c>
      <c r="AH17" s="182">
        <v>401316</v>
      </c>
      <c r="AI17" s="183">
        <f t="shared" si="0"/>
        <v>401313</v>
      </c>
      <c r="AJ17" s="184">
        <f t="shared" si="6"/>
        <v>-3</v>
      </c>
      <c r="AK17" s="160"/>
      <c r="AL17" s="176">
        <f t="shared" si="7"/>
        <v>2524</v>
      </c>
      <c r="AM17" s="185">
        <f t="shared" si="7"/>
        <v>2525</v>
      </c>
      <c r="AN17" s="186">
        <f t="shared" si="8"/>
        <v>1</v>
      </c>
      <c r="AO17" s="187">
        <f t="shared" si="1"/>
        <v>3.9603960396039607E-4</v>
      </c>
      <c r="AP17" s="160"/>
    </row>
    <row r="18" spans="1:42" x14ac:dyDescent="0.2">
      <c r="A18" s="67">
        <v>225</v>
      </c>
      <c r="B18" s="68">
        <v>0.375</v>
      </c>
      <c r="C18" s="69">
        <v>2013</v>
      </c>
      <c r="D18" s="69">
        <v>4</v>
      </c>
      <c r="E18" s="69">
        <v>16</v>
      </c>
      <c r="F18" s="70">
        <v>403838</v>
      </c>
      <c r="G18" s="69">
        <v>0</v>
      </c>
      <c r="H18" s="70">
        <v>196405</v>
      </c>
      <c r="I18" s="69">
        <v>0</v>
      </c>
      <c r="J18" s="69">
        <v>2</v>
      </c>
      <c r="K18" s="69">
        <v>0</v>
      </c>
      <c r="L18" s="70">
        <v>312.0926</v>
      </c>
      <c r="M18" s="70">
        <v>31.7</v>
      </c>
      <c r="N18" s="71">
        <v>0</v>
      </c>
      <c r="O18" s="72">
        <v>2701</v>
      </c>
      <c r="P18" s="58">
        <f t="shared" si="2"/>
        <v>2701</v>
      </c>
      <c r="Q18" s="38">
        <v>16</v>
      </c>
      <c r="R18" s="78">
        <f t="shared" si="3"/>
        <v>8662.7373839447791</v>
      </c>
      <c r="S18" s="74">
        <f>'Mérida oeste'!F21*1000000</f>
        <v>36269.148879100001</v>
      </c>
      <c r="T18" s="75">
        <f t="shared" si="9"/>
        <v>973.43179983387483</v>
      </c>
      <c r="V18" s="79">
        <f t="shared" si="4"/>
        <v>2701</v>
      </c>
      <c r="W18" s="80">
        <f t="shared" si="10"/>
        <v>95384.923670000004</v>
      </c>
      <c r="Y18" s="77">
        <f t="shared" si="11"/>
        <v>23.398053674034848</v>
      </c>
      <c r="Z18" s="74">
        <f t="shared" si="12"/>
        <v>97.962971122449105</v>
      </c>
      <c r="AA18" s="75">
        <f t="shared" si="13"/>
        <v>92.850717925104874</v>
      </c>
      <c r="AE18" s="159" t="str">
        <f t="shared" si="5"/>
        <v>403838</v>
      </c>
      <c r="AF18" s="180">
        <v>225</v>
      </c>
      <c r="AG18" s="181">
        <v>16</v>
      </c>
      <c r="AH18" s="182">
        <v>403840</v>
      </c>
      <c r="AI18" s="183">
        <f t="shared" si="0"/>
        <v>403838</v>
      </c>
      <c r="AJ18" s="184">
        <f t="shared" si="6"/>
        <v>-2</v>
      </c>
      <c r="AK18" s="160"/>
      <c r="AL18" s="176">
        <f t="shared" si="7"/>
        <v>126314</v>
      </c>
      <c r="AM18" s="185">
        <f t="shared" si="7"/>
        <v>2701</v>
      </c>
      <c r="AN18" s="186">
        <f t="shared" si="8"/>
        <v>-123613</v>
      </c>
      <c r="AO18" s="187">
        <f t="shared" si="1"/>
        <v>-45.76564235468345</v>
      </c>
      <c r="AP18" s="160"/>
    </row>
    <row r="19" spans="1:42" x14ac:dyDescent="0.2">
      <c r="A19" s="67">
        <v>225</v>
      </c>
      <c r="B19" s="68">
        <v>0.375</v>
      </c>
      <c r="C19" s="69">
        <v>2013</v>
      </c>
      <c r="D19" s="69">
        <v>4</v>
      </c>
      <c r="E19" s="69">
        <v>17</v>
      </c>
      <c r="F19" s="70">
        <v>406539</v>
      </c>
      <c r="G19" s="69">
        <v>0</v>
      </c>
      <c r="H19" s="70">
        <v>196529</v>
      </c>
      <c r="I19" s="69">
        <v>0</v>
      </c>
      <c r="J19" s="69">
        <v>2</v>
      </c>
      <c r="K19" s="69">
        <v>0</v>
      </c>
      <c r="L19" s="70">
        <v>311.4606</v>
      </c>
      <c r="M19" s="70">
        <v>31.8</v>
      </c>
      <c r="N19" s="71">
        <v>0</v>
      </c>
      <c r="O19" s="72">
        <v>2500</v>
      </c>
      <c r="P19" s="58">
        <f t="shared" si="2"/>
        <v>2500</v>
      </c>
      <c r="Q19" s="38">
        <v>17</v>
      </c>
      <c r="R19" s="78">
        <f t="shared" si="3"/>
        <v>8213.1634710996477</v>
      </c>
      <c r="S19" s="74">
        <f>'Mérida oeste'!F22*1000000</f>
        <v>34386.872820800003</v>
      </c>
      <c r="T19" s="75">
        <f t="shared" si="9"/>
        <v>922.91317924746738</v>
      </c>
      <c r="V19" s="79">
        <f t="shared" si="4"/>
        <v>2500</v>
      </c>
      <c r="W19" s="80">
        <f t="shared" si="10"/>
        <v>88286.675000000003</v>
      </c>
      <c r="Y19" s="77">
        <f t="shared" si="11"/>
        <v>20.53290867774912</v>
      </c>
      <c r="Z19" s="74">
        <f t="shared" si="12"/>
        <v>85.967182051999998</v>
      </c>
      <c r="AA19" s="75">
        <f t="shared" si="13"/>
        <v>81.480935909437889</v>
      </c>
      <c r="AE19" s="159" t="str">
        <f t="shared" si="5"/>
        <v>406539</v>
      </c>
      <c r="AF19" s="180">
        <v>225</v>
      </c>
      <c r="AG19" s="181">
        <v>17</v>
      </c>
      <c r="AH19" s="182">
        <v>530154</v>
      </c>
      <c r="AI19" s="183">
        <f t="shared" si="0"/>
        <v>406539</v>
      </c>
      <c r="AJ19" s="184">
        <f t="shared" si="6"/>
        <v>-123615</v>
      </c>
      <c r="AK19" s="160"/>
      <c r="AL19" s="176">
        <f t="shared" si="7"/>
        <v>-121110</v>
      </c>
      <c r="AM19" s="185">
        <f t="shared" si="7"/>
        <v>2500</v>
      </c>
      <c r="AN19" s="186">
        <f t="shared" si="8"/>
        <v>123610</v>
      </c>
      <c r="AO19" s="187">
        <f t="shared" si="1"/>
        <v>49.444000000000003</v>
      </c>
      <c r="AP19" s="160"/>
    </row>
    <row r="20" spans="1:42" x14ac:dyDescent="0.2">
      <c r="A20" s="67">
        <v>225</v>
      </c>
      <c r="B20" s="68">
        <v>0.375</v>
      </c>
      <c r="C20" s="69">
        <v>2013</v>
      </c>
      <c r="D20" s="69">
        <v>4</v>
      </c>
      <c r="E20" s="69">
        <v>18</v>
      </c>
      <c r="F20" s="70">
        <v>409039</v>
      </c>
      <c r="G20" s="69">
        <v>0</v>
      </c>
      <c r="H20" s="70">
        <v>196643</v>
      </c>
      <c r="I20" s="69">
        <v>0</v>
      </c>
      <c r="J20" s="69">
        <v>2</v>
      </c>
      <c r="K20" s="69">
        <v>0</v>
      </c>
      <c r="L20" s="70">
        <v>311.69819999999999</v>
      </c>
      <c r="M20" s="70">
        <v>31.7</v>
      </c>
      <c r="N20" s="71">
        <v>0</v>
      </c>
      <c r="O20" s="72">
        <v>2576</v>
      </c>
      <c r="P20" s="58">
        <f t="shared" si="2"/>
        <v>2576</v>
      </c>
      <c r="Q20" s="38">
        <v>18</v>
      </c>
      <c r="R20" s="78">
        <f t="shared" si="3"/>
        <v>8391.4782689643653</v>
      </c>
      <c r="S20" s="74">
        <f>'Mérida oeste'!F23*1000000</f>
        <v>35133.441216500003</v>
      </c>
      <c r="T20" s="75">
        <f t="shared" si="9"/>
        <v>942.95041308352575</v>
      </c>
      <c r="V20" s="79">
        <f t="shared" si="4"/>
        <v>2576</v>
      </c>
      <c r="W20" s="80">
        <f t="shared" si="10"/>
        <v>90970.589919999999</v>
      </c>
      <c r="Y20" s="77">
        <f t="shared" si="11"/>
        <v>21.616448020852204</v>
      </c>
      <c r="Z20" s="74">
        <f t="shared" si="12"/>
        <v>90.503744573703997</v>
      </c>
      <c r="AA20" s="75">
        <f t="shared" si="13"/>
        <v>85.78075534351602</v>
      </c>
      <c r="AE20" s="159" t="str">
        <f t="shared" si="5"/>
        <v>409039</v>
      </c>
      <c r="AF20" s="180">
        <v>225</v>
      </c>
      <c r="AG20" s="181">
        <v>18</v>
      </c>
      <c r="AH20" s="182">
        <v>409044</v>
      </c>
      <c r="AI20" s="183">
        <f t="shared" si="0"/>
        <v>409039</v>
      </c>
      <c r="AJ20" s="184">
        <f t="shared" si="6"/>
        <v>-5</v>
      </c>
      <c r="AK20" s="160"/>
      <c r="AL20" s="176">
        <f t="shared" si="7"/>
        <v>2573</v>
      </c>
      <c r="AM20" s="185">
        <f t="shared" si="7"/>
        <v>2576</v>
      </c>
      <c r="AN20" s="186">
        <f t="shared" si="8"/>
        <v>3</v>
      </c>
      <c r="AO20" s="187">
        <f t="shared" si="1"/>
        <v>1.1645962732919255E-3</v>
      </c>
      <c r="AP20" s="160"/>
    </row>
    <row r="21" spans="1:42" x14ac:dyDescent="0.2">
      <c r="A21" s="67">
        <v>225</v>
      </c>
      <c r="B21" s="68">
        <v>0.375</v>
      </c>
      <c r="C21" s="69">
        <v>2013</v>
      </c>
      <c r="D21" s="69">
        <v>4</v>
      </c>
      <c r="E21" s="69">
        <v>19</v>
      </c>
      <c r="F21" s="70">
        <v>411615</v>
      </c>
      <c r="G21" s="69">
        <v>0</v>
      </c>
      <c r="H21" s="70">
        <v>196762</v>
      </c>
      <c r="I21" s="69">
        <v>0</v>
      </c>
      <c r="J21" s="69">
        <v>2</v>
      </c>
      <c r="K21" s="69">
        <v>0</v>
      </c>
      <c r="L21" s="70">
        <v>312.09969999999998</v>
      </c>
      <c r="M21" s="70">
        <v>32.1</v>
      </c>
      <c r="N21" s="71">
        <v>0</v>
      </c>
      <c r="O21" s="72">
        <v>2679</v>
      </c>
      <c r="P21" s="58">
        <f t="shared" si="2"/>
        <v>2679</v>
      </c>
      <c r="Q21" s="38">
        <v>19</v>
      </c>
      <c r="R21" s="78">
        <f t="shared" si="3"/>
        <v>8477.703439882489</v>
      </c>
      <c r="S21" s="74">
        <f>'Mérida oeste'!F24*1000000</f>
        <v>35494.448762100001</v>
      </c>
      <c r="T21" s="75">
        <f t="shared" si="9"/>
        <v>952.63953553959527</v>
      </c>
      <c r="V21" s="79">
        <f t="shared" si="4"/>
        <v>2679</v>
      </c>
      <c r="W21" s="80">
        <f t="shared" si="10"/>
        <v>94608.000929999995</v>
      </c>
      <c r="Y21" s="77">
        <f t="shared" si="11"/>
        <v>22.711767515445189</v>
      </c>
      <c r="Z21" s="74">
        <f t="shared" si="12"/>
        <v>95.089628233665891</v>
      </c>
      <c r="AA21" s="75">
        <f t="shared" si="13"/>
        <v>90.127322064284783</v>
      </c>
      <c r="AE21" s="159" t="str">
        <f t="shared" si="5"/>
        <v>411615</v>
      </c>
      <c r="AF21" s="180">
        <v>225</v>
      </c>
      <c r="AG21" s="181">
        <v>19</v>
      </c>
      <c r="AH21" s="182">
        <v>411617</v>
      </c>
      <c r="AI21" s="183">
        <f t="shared" si="0"/>
        <v>411615</v>
      </c>
      <c r="AJ21" s="184">
        <f t="shared" si="6"/>
        <v>-2</v>
      </c>
      <c r="AK21" s="160"/>
      <c r="AL21" s="176">
        <f t="shared" si="7"/>
        <v>2678</v>
      </c>
      <c r="AM21" s="185">
        <f t="shared" si="7"/>
        <v>2679</v>
      </c>
      <c r="AN21" s="186">
        <f t="shared" si="8"/>
        <v>1</v>
      </c>
      <c r="AO21" s="187">
        <f t="shared" si="1"/>
        <v>3.7327360955580441E-4</v>
      </c>
      <c r="AP21" s="160"/>
    </row>
    <row r="22" spans="1:42" x14ac:dyDescent="0.2">
      <c r="A22" s="67">
        <v>225</v>
      </c>
      <c r="B22" s="68">
        <v>0.375</v>
      </c>
      <c r="C22" s="69">
        <v>2013</v>
      </c>
      <c r="D22" s="69">
        <v>4</v>
      </c>
      <c r="E22" s="69">
        <v>20</v>
      </c>
      <c r="F22" s="70">
        <v>414294</v>
      </c>
      <c r="G22" s="69">
        <v>0</v>
      </c>
      <c r="H22" s="70">
        <v>196884</v>
      </c>
      <c r="I22" s="69">
        <v>0</v>
      </c>
      <c r="J22" s="69">
        <v>2</v>
      </c>
      <c r="K22" s="69">
        <v>0</v>
      </c>
      <c r="L22" s="70">
        <v>312.97710000000001</v>
      </c>
      <c r="M22" s="70">
        <v>31.5</v>
      </c>
      <c r="N22" s="71">
        <v>0</v>
      </c>
      <c r="O22" s="72">
        <v>1375</v>
      </c>
      <c r="P22" s="58">
        <f t="shared" si="2"/>
        <v>1375</v>
      </c>
      <c r="Q22" s="38">
        <v>20</v>
      </c>
      <c r="R22" s="78">
        <f t="shared" si="3"/>
        <v>8507.7316206649466</v>
      </c>
      <c r="S22" s="74">
        <f>'Mérida oeste'!F25*1000000</f>
        <v>35620.1707494</v>
      </c>
      <c r="T22" s="75">
        <f t="shared" si="9"/>
        <v>956.01380221412001</v>
      </c>
      <c r="V22" s="79">
        <f t="shared" si="4"/>
        <v>1375</v>
      </c>
      <c r="W22" s="80">
        <f t="shared" si="10"/>
        <v>48557.671249999999</v>
      </c>
      <c r="Y22" s="77">
        <f t="shared" si="11"/>
        <v>11.698130978414301</v>
      </c>
      <c r="Z22" s="74">
        <f t="shared" si="12"/>
        <v>48.977734780424996</v>
      </c>
      <c r="AA22" s="75">
        <f t="shared" si="13"/>
        <v>46.421803918375758</v>
      </c>
      <c r="AE22" s="159" t="str">
        <f t="shared" si="5"/>
        <v>414294</v>
      </c>
      <c r="AF22" s="180">
        <v>225</v>
      </c>
      <c r="AG22" s="181">
        <v>20</v>
      </c>
      <c r="AH22" s="182">
        <v>414295</v>
      </c>
      <c r="AI22" s="183">
        <f t="shared" si="0"/>
        <v>414294</v>
      </c>
      <c r="AJ22" s="184">
        <f t="shared" si="6"/>
        <v>-1</v>
      </c>
      <c r="AK22" s="160"/>
      <c r="AL22" s="176">
        <f t="shared" si="7"/>
        <v>1374</v>
      </c>
      <c r="AM22" s="185">
        <f t="shared" si="7"/>
        <v>1375</v>
      </c>
      <c r="AN22" s="186">
        <f t="shared" si="8"/>
        <v>1</v>
      </c>
      <c r="AO22" s="187">
        <f t="shared" si="1"/>
        <v>7.2727272727272723E-4</v>
      </c>
      <c r="AP22" s="160"/>
    </row>
    <row r="23" spans="1:42" x14ac:dyDescent="0.2">
      <c r="A23" s="67">
        <v>225</v>
      </c>
      <c r="B23" s="68">
        <v>0.375</v>
      </c>
      <c r="C23" s="69">
        <v>2013</v>
      </c>
      <c r="D23" s="69">
        <v>4</v>
      </c>
      <c r="E23" s="69">
        <v>21</v>
      </c>
      <c r="F23" s="70">
        <v>415669</v>
      </c>
      <c r="G23" s="69">
        <v>0</v>
      </c>
      <c r="H23" s="70">
        <v>196947</v>
      </c>
      <c r="I23" s="69">
        <v>0</v>
      </c>
      <c r="J23" s="69">
        <v>2</v>
      </c>
      <c r="K23" s="69">
        <v>0</v>
      </c>
      <c r="L23" s="70">
        <v>312.64940000000001</v>
      </c>
      <c r="M23" s="70">
        <v>29.5</v>
      </c>
      <c r="N23" s="71">
        <v>0</v>
      </c>
      <c r="O23" s="72">
        <v>399</v>
      </c>
      <c r="P23" s="58">
        <f t="shared" si="2"/>
        <v>399</v>
      </c>
      <c r="Q23" s="38">
        <v>21</v>
      </c>
      <c r="R23" s="78">
        <f t="shared" si="3"/>
        <v>8695.0139967039268</v>
      </c>
      <c r="S23" s="74">
        <f>'Mérida oeste'!F26*1000000</f>
        <v>36404.284601400002</v>
      </c>
      <c r="T23" s="75">
        <f t="shared" si="9"/>
        <v>977.05872280962024</v>
      </c>
      <c r="V23" s="79">
        <f t="shared" si="4"/>
        <v>399</v>
      </c>
      <c r="W23" s="80">
        <f t="shared" si="10"/>
        <v>14090.553330000001</v>
      </c>
      <c r="Y23" s="77">
        <f t="shared" si="11"/>
        <v>3.4693105846848669</v>
      </c>
      <c r="Z23" s="74">
        <f t="shared" si="12"/>
        <v>14.5253095559586</v>
      </c>
      <c r="AA23" s="75">
        <f t="shared" si="13"/>
        <v>13.767298040290642</v>
      </c>
      <c r="AE23" s="159" t="str">
        <f t="shared" si="5"/>
        <v>415669</v>
      </c>
      <c r="AF23" s="180">
        <v>225</v>
      </c>
      <c r="AG23" s="181">
        <v>21</v>
      </c>
      <c r="AH23" s="182">
        <v>415669</v>
      </c>
      <c r="AI23" s="183">
        <f t="shared" si="0"/>
        <v>415669</v>
      </c>
      <c r="AJ23" s="184">
        <f t="shared" si="6"/>
        <v>0</v>
      </c>
      <c r="AK23" s="160"/>
      <c r="AL23" s="176">
        <f t="shared" si="7"/>
        <v>402</v>
      </c>
      <c r="AM23" s="185">
        <f t="shared" si="7"/>
        <v>399</v>
      </c>
      <c r="AN23" s="186">
        <f t="shared" si="8"/>
        <v>-3</v>
      </c>
      <c r="AO23" s="187">
        <f t="shared" si="1"/>
        <v>-7.5187969924812026E-3</v>
      </c>
      <c r="AP23" s="160"/>
    </row>
    <row r="24" spans="1:42" x14ac:dyDescent="0.2">
      <c r="A24" s="67">
        <v>225</v>
      </c>
      <c r="B24" s="68">
        <v>0.375</v>
      </c>
      <c r="C24" s="69">
        <v>2013</v>
      </c>
      <c r="D24" s="69">
        <v>4</v>
      </c>
      <c r="E24" s="69">
        <v>22</v>
      </c>
      <c r="F24" s="70">
        <v>416068</v>
      </c>
      <c r="G24" s="69">
        <v>0</v>
      </c>
      <c r="H24" s="70">
        <v>196965</v>
      </c>
      <c r="I24" s="69">
        <v>0</v>
      </c>
      <c r="J24" s="69">
        <v>2</v>
      </c>
      <c r="K24" s="69">
        <v>0</v>
      </c>
      <c r="L24" s="70">
        <v>312.7201</v>
      </c>
      <c r="M24" s="70">
        <v>29.6</v>
      </c>
      <c r="N24" s="71">
        <v>0</v>
      </c>
      <c r="O24" s="72">
        <v>2606</v>
      </c>
      <c r="P24" s="58">
        <f t="shared" si="2"/>
        <v>2606</v>
      </c>
      <c r="Q24" s="38">
        <v>22</v>
      </c>
      <c r="R24" s="78">
        <f t="shared" si="3"/>
        <v>8447.0468783557844</v>
      </c>
      <c r="S24" s="74">
        <f>'Mérida oeste'!F27*1000000</f>
        <v>35366.0958703</v>
      </c>
      <c r="T24" s="75">
        <f t="shared" si="9"/>
        <v>949.19465772083947</v>
      </c>
      <c r="V24" s="79">
        <f t="shared" si="4"/>
        <v>2606</v>
      </c>
      <c r="W24" s="80">
        <f t="shared" si="10"/>
        <v>92030.030020000006</v>
      </c>
      <c r="Y24" s="77">
        <f t="shared" si="11"/>
        <v>22.013004164995174</v>
      </c>
      <c r="Z24" s="74">
        <f t="shared" si="12"/>
        <v>92.164045838001798</v>
      </c>
      <c r="AA24" s="75">
        <f t="shared" si="13"/>
        <v>87.354412844872485</v>
      </c>
      <c r="AE24" s="159" t="str">
        <f t="shared" si="5"/>
        <v>416068</v>
      </c>
      <c r="AF24" s="180">
        <v>225</v>
      </c>
      <c r="AG24" s="181">
        <v>22</v>
      </c>
      <c r="AH24" s="182">
        <v>416071</v>
      </c>
      <c r="AI24" s="183">
        <f t="shared" si="0"/>
        <v>416068</v>
      </c>
      <c r="AJ24" s="184">
        <f t="shared" si="6"/>
        <v>-3</v>
      </c>
      <c r="AK24" s="160"/>
      <c r="AL24" s="176">
        <f t="shared" si="7"/>
        <v>2607</v>
      </c>
      <c r="AM24" s="185">
        <f t="shared" si="7"/>
        <v>2606</v>
      </c>
      <c r="AN24" s="186">
        <f t="shared" si="8"/>
        <v>-1</v>
      </c>
      <c r="AO24" s="187">
        <f t="shared" si="1"/>
        <v>-3.8372985418265541E-4</v>
      </c>
      <c r="AP24" s="160"/>
    </row>
    <row r="25" spans="1:42" x14ac:dyDescent="0.2">
      <c r="A25" s="67">
        <v>225</v>
      </c>
      <c r="B25" s="68">
        <v>0.375</v>
      </c>
      <c r="C25" s="69">
        <v>2013</v>
      </c>
      <c r="D25" s="69">
        <v>4</v>
      </c>
      <c r="E25" s="69">
        <v>23</v>
      </c>
      <c r="F25" s="70">
        <v>418674</v>
      </c>
      <c r="G25" s="69">
        <v>0</v>
      </c>
      <c r="H25" s="70">
        <v>197084</v>
      </c>
      <c r="I25" s="69">
        <v>0</v>
      </c>
      <c r="J25" s="69">
        <v>2</v>
      </c>
      <c r="K25" s="69">
        <v>0</v>
      </c>
      <c r="L25" s="70">
        <v>311.13159999999999</v>
      </c>
      <c r="M25" s="70">
        <v>30.3</v>
      </c>
      <c r="N25" s="71">
        <v>0</v>
      </c>
      <c r="O25" s="72">
        <v>2859</v>
      </c>
      <c r="P25" s="58">
        <f t="shared" si="2"/>
        <v>2859</v>
      </c>
      <c r="Q25" s="38">
        <v>23</v>
      </c>
      <c r="R25" s="78">
        <f t="shared" si="3"/>
        <v>8427.4489010700308</v>
      </c>
      <c r="S25" s="74">
        <f>'Mérida oeste'!F28*1000000</f>
        <v>35284.043059000003</v>
      </c>
      <c r="T25" s="75">
        <f t="shared" si="9"/>
        <v>946.99243301323929</v>
      </c>
      <c r="V25" s="79">
        <f t="shared" si="4"/>
        <v>2859</v>
      </c>
      <c r="W25" s="80">
        <f t="shared" si="10"/>
        <v>100964.64152999999</v>
      </c>
      <c r="Y25" s="77">
        <f t="shared" si="11"/>
        <v>24.094076408159218</v>
      </c>
      <c r="Z25" s="74">
        <f t="shared" si="12"/>
        <v>100.87707910568101</v>
      </c>
      <c r="AA25" s="75">
        <f t="shared" si="13"/>
        <v>95.612751530804232</v>
      </c>
      <c r="AE25" s="159" t="str">
        <f t="shared" si="5"/>
        <v>418674</v>
      </c>
      <c r="AF25" s="180">
        <v>225</v>
      </c>
      <c r="AG25" s="181">
        <v>23</v>
      </c>
      <c r="AH25" s="182">
        <v>418678</v>
      </c>
      <c r="AI25" s="183">
        <f t="shared" si="0"/>
        <v>418674</v>
      </c>
      <c r="AJ25" s="184">
        <f t="shared" si="6"/>
        <v>-4</v>
      </c>
      <c r="AK25" s="160"/>
      <c r="AL25" s="176">
        <f t="shared" si="7"/>
        <v>2862</v>
      </c>
      <c r="AM25" s="185">
        <f t="shared" si="7"/>
        <v>2859</v>
      </c>
      <c r="AN25" s="186">
        <f t="shared" si="8"/>
        <v>-3</v>
      </c>
      <c r="AO25" s="187">
        <f t="shared" si="1"/>
        <v>-1.0493179433368311E-3</v>
      </c>
      <c r="AP25" s="160"/>
    </row>
    <row r="26" spans="1:42" x14ac:dyDescent="0.2">
      <c r="A26" s="67">
        <v>225</v>
      </c>
      <c r="B26" s="68">
        <v>0.375</v>
      </c>
      <c r="C26" s="69">
        <v>2013</v>
      </c>
      <c r="D26" s="69">
        <v>4</v>
      </c>
      <c r="E26" s="69">
        <v>24</v>
      </c>
      <c r="F26" s="70">
        <v>421533</v>
      </c>
      <c r="G26" s="69">
        <v>0</v>
      </c>
      <c r="H26" s="70">
        <v>197215</v>
      </c>
      <c r="I26" s="69">
        <v>0</v>
      </c>
      <c r="J26" s="69">
        <v>2</v>
      </c>
      <c r="K26" s="69">
        <v>0</v>
      </c>
      <c r="L26" s="70">
        <v>310.82780000000002</v>
      </c>
      <c r="M26" s="70">
        <v>31.5</v>
      </c>
      <c r="N26" s="71">
        <v>0</v>
      </c>
      <c r="O26" s="72">
        <v>3127</v>
      </c>
      <c r="P26" s="58">
        <f t="shared" si="2"/>
        <v>3127</v>
      </c>
      <c r="Q26" s="38">
        <v>24</v>
      </c>
      <c r="R26" s="78">
        <f t="shared" si="3"/>
        <v>8398.0457939954158</v>
      </c>
      <c r="S26" s="74">
        <f>'Mérida oeste'!F29*1000000</f>
        <v>35160.938130300005</v>
      </c>
      <c r="T26" s="75">
        <f t="shared" si="9"/>
        <v>943.68840587126488</v>
      </c>
      <c r="V26" s="79">
        <f t="shared" si="4"/>
        <v>3127</v>
      </c>
      <c r="W26" s="80">
        <f t="shared" si="10"/>
        <v>110428.97309</v>
      </c>
      <c r="Y26" s="77">
        <f t="shared" si="11"/>
        <v>26.260689197823666</v>
      </c>
      <c r="Z26" s="74">
        <f t="shared" si="12"/>
        <v>109.94825353344811</v>
      </c>
      <c r="AA26" s="75">
        <f t="shared" si="13"/>
        <v>104.21054157730291</v>
      </c>
      <c r="AE26" s="159" t="str">
        <f t="shared" si="5"/>
        <v>421533</v>
      </c>
      <c r="AF26" s="180">
        <v>225</v>
      </c>
      <c r="AG26" s="181">
        <v>24</v>
      </c>
      <c r="AH26" s="182">
        <v>421540</v>
      </c>
      <c r="AI26" s="183">
        <f t="shared" si="0"/>
        <v>421533</v>
      </c>
      <c r="AJ26" s="184">
        <f t="shared" si="6"/>
        <v>-7</v>
      </c>
      <c r="AK26" s="160"/>
      <c r="AL26" s="176">
        <f t="shared" si="7"/>
        <v>3126</v>
      </c>
      <c r="AM26" s="185">
        <f t="shared" si="7"/>
        <v>3127</v>
      </c>
      <c r="AN26" s="186">
        <f t="shared" si="8"/>
        <v>1</v>
      </c>
      <c r="AO26" s="187">
        <f t="shared" si="1"/>
        <v>3.1979533098816759E-4</v>
      </c>
      <c r="AP26" s="160"/>
    </row>
    <row r="27" spans="1:42" x14ac:dyDescent="0.2">
      <c r="A27" s="67">
        <v>225</v>
      </c>
      <c r="B27" s="68">
        <v>0.375</v>
      </c>
      <c r="C27" s="69">
        <v>2013</v>
      </c>
      <c r="D27" s="69">
        <v>4</v>
      </c>
      <c r="E27" s="69">
        <v>25</v>
      </c>
      <c r="F27" s="70">
        <v>424660</v>
      </c>
      <c r="G27" s="69">
        <v>0</v>
      </c>
      <c r="H27" s="70">
        <v>197359</v>
      </c>
      <c r="I27" s="69">
        <v>0</v>
      </c>
      <c r="J27" s="69">
        <v>2</v>
      </c>
      <c r="K27" s="69">
        <v>0</v>
      </c>
      <c r="L27" s="70">
        <v>310.84460000000001</v>
      </c>
      <c r="M27" s="70">
        <v>31.4</v>
      </c>
      <c r="N27" s="71">
        <v>0</v>
      </c>
      <c r="O27" s="72">
        <v>3278</v>
      </c>
      <c r="P27" s="58">
        <f t="shared" si="2"/>
        <v>3278</v>
      </c>
      <c r="Q27" s="38">
        <v>25</v>
      </c>
      <c r="R27" s="78">
        <f t="shared" si="3"/>
        <v>8395.8082933983005</v>
      </c>
      <c r="S27" s="74">
        <f>'Mérida oeste'!F30*1000000</f>
        <v>35151.570162800002</v>
      </c>
      <c r="T27" s="75">
        <f t="shared" si="9"/>
        <v>943.43697792916703</v>
      </c>
      <c r="V27" s="79">
        <f t="shared" si="4"/>
        <v>3278</v>
      </c>
      <c r="W27" s="80">
        <f t="shared" si="10"/>
        <v>115761.48826</v>
      </c>
      <c r="Y27" s="77">
        <f t="shared" si="11"/>
        <v>27.521459585759629</v>
      </c>
      <c r="Z27" s="74">
        <f t="shared" si="12"/>
        <v>115.22684699365841</v>
      </c>
      <c r="AA27" s="75">
        <f t="shared" si="13"/>
        <v>109.21366864459715</v>
      </c>
      <c r="AE27" s="159" t="str">
        <f t="shared" si="5"/>
        <v>424660</v>
      </c>
      <c r="AF27" s="180">
        <v>225</v>
      </c>
      <c r="AG27" s="181">
        <v>25</v>
      </c>
      <c r="AH27" s="182">
        <v>424666</v>
      </c>
      <c r="AI27" s="183">
        <f t="shared" si="0"/>
        <v>424660</v>
      </c>
      <c r="AJ27" s="184">
        <f t="shared" si="6"/>
        <v>-6</v>
      </c>
      <c r="AK27" s="160"/>
      <c r="AL27" s="176">
        <f t="shared" si="7"/>
        <v>3276</v>
      </c>
      <c r="AM27" s="185">
        <f t="shared" si="7"/>
        <v>3278</v>
      </c>
      <c r="AN27" s="186">
        <f t="shared" si="8"/>
        <v>2</v>
      </c>
      <c r="AO27" s="187">
        <f t="shared" si="1"/>
        <v>6.1012812690665037E-4</v>
      </c>
      <c r="AP27" s="160"/>
    </row>
    <row r="28" spans="1:42" x14ac:dyDescent="0.2">
      <c r="A28" s="67">
        <v>225</v>
      </c>
      <c r="B28" s="68">
        <v>0.375</v>
      </c>
      <c r="C28" s="69">
        <v>2013</v>
      </c>
      <c r="D28" s="69">
        <v>4</v>
      </c>
      <c r="E28" s="69">
        <v>26</v>
      </c>
      <c r="F28" s="70">
        <v>427938</v>
      </c>
      <c r="G28" s="69">
        <v>0</v>
      </c>
      <c r="H28" s="70">
        <v>197509</v>
      </c>
      <c r="I28" s="69">
        <v>0</v>
      </c>
      <c r="J28" s="69">
        <v>2</v>
      </c>
      <c r="K28" s="69">
        <v>0</v>
      </c>
      <c r="L28" s="70">
        <v>311.2758</v>
      </c>
      <c r="M28" s="70">
        <v>30.6</v>
      </c>
      <c r="N28" s="71">
        <v>0</v>
      </c>
      <c r="O28" s="72">
        <v>3432</v>
      </c>
      <c r="P28" s="58">
        <f t="shared" si="2"/>
        <v>3432</v>
      </c>
      <c r="Q28" s="38">
        <v>26</v>
      </c>
      <c r="R28" s="78">
        <f t="shared" si="3"/>
        <v>8313.4821509267222</v>
      </c>
      <c r="S28" s="74">
        <f>'Mérida oeste'!F31*1000000</f>
        <v>34806.887069500001</v>
      </c>
      <c r="T28" s="75">
        <f t="shared" si="9"/>
        <v>934.18598929963571</v>
      </c>
      <c r="V28" s="79">
        <f t="shared" si="4"/>
        <v>3432</v>
      </c>
      <c r="W28" s="80">
        <f t="shared" si="10"/>
        <v>121199.94744</v>
      </c>
      <c r="Y28" s="77">
        <f t="shared" si="11"/>
        <v>28.531870741980512</v>
      </c>
      <c r="Z28" s="74">
        <f t="shared" si="12"/>
        <v>119.45723642252401</v>
      </c>
      <c r="AA28" s="75">
        <f t="shared" si="13"/>
        <v>113.22329280230026</v>
      </c>
      <c r="AE28" s="159" t="str">
        <f t="shared" si="5"/>
        <v>427938</v>
      </c>
      <c r="AF28" s="180">
        <v>225</v>
      </c>
      <c r="AG28" s="181">
        <v>26</v>
      </c>
      <c r="AH28" s="182">
        <v>427942</v>
      </c>
      <c r="AI28" s="183">
        <f t="shared" si="0"/>
        <v>427938</v>
      </c>
      <c r="AJ28" s="184">
        <f t="shared" si="6"/>
        <v>-4</v>
      </c>
      <c r="AK28" s="160"/>
      <c r="AL28" s="176">
        <f t="shared" si="7"/>
        <v>3435</v>
      </c>
      <c r="AM28" s="185">
        <f t="shared" si="7"/>
        <v>3432</v>
      </c>
      <c r="AN28" s="186">
        <f t="shared" si="8"/>
        <v>-3</v>
      </c>
      <c r="AO28" s="187">
        <f t="shared" si="1"/>
        <v>-8.7412587412587413E-4</v>
      </c>
      <c r="AP28" s="160"/>
    </row>
    <row r="29" spans="1:42" x14ac:dyDescent="0.2">
      <c r="A29" s="67">
        <v>225</v>
      </c>
      <c r="B29" s="68">
        <v>0.375</v>
      </c>
      <c r="C29" s="69">
        <v>2013</v>
      </c>
      <c r="D29" s="69">
        <v>4</v>
      </c>
      <c r="E29" s="69">
        <v>27</v>
      </c>
      <c r="F29" s="70">
        <v>431370</v>
      </c>
      <c r="G29" s="69">
        <v>0</v>
      </c>
      <c r="H29" s="70">
        <v>197665</v>
      </c>
      <c r="I29" s="69">
        <v>0</v>
      </c>
      <c r="J29" s="69">
        <v>2</v>
      </c>
      <c r="K29" s="69">
        <v>0</v>
      </c>
      <c r="L29" s="70">
        <v>312.06389999999999</v>
      </c>
      <c r="M29" s="70">
        <v>30.5</v>
      </c>
      <c r="N29" s="71">
        <v>0</v>
      </c>
      <c r="O29" s="72">
        <v>1728</v>
      </c>
      <c r="P29" s="58">
        <f t="shared" si="2"/>
        <v>1728</v>
      </c>
      <c r="Q29" s="38">
        <v>27</v>
      </c>
      <c r="R29" s="78">
        <f t="shared" si="3"/>
        <v>8296.6862485669244</v>
      </c>
      <c r="S29" s="74">
        <f>'Mérida oeste'!F32*1000000</f>
        <v>34736.565985499998</v>
      </c>
      <c r="T29" s="75">
        <f t="shared" si="9"/>
        <v>932.29863375146533</v>
      </c>
      <c r="V29" s="79">
        <f t="shared" si="4"/>
        <v>1728</v>
      </c>
      <c r="W29" s="80">
        <f t="shared" si="10"/>
        <v>61023.749759999999</v>
      </c>
      <c r="Y29" s="77">
        <f t="shared" si="11"/>
        <v>14.336673837523644</v>
      </c>
      <c r="Z29" s="74">
        <f t="shared" si="12"/>
        <v>60.024786022943999</v>
      </c>
      <c r="AA29" s="75">
        <f t="shared" si="13"/>
        <v>56.89235852763931</v>
      </c>
      <c r="AE29" s="159" t="str">
        <f t="shared" si="5"/>
        <v>431370</v>
      </c>
      <c r="AF29" s="180">
        <v>225</v>
      </c>
      <c r="AG29" s="181">
        <v>27</v>
      </c>
      <c r="AH29" s="182">
        <v>431377</v>
      </c>
      <c r="AI29" s="183">
        <f t="shared" si="0"/>
        <v>431370</v>
      </c>
      <c r="AJ29" s="184">
        <f t="shared" si="6"/>
        <v>-7</v>
      </c>
      <c r="AK29" s="160"/>
      <c r="AL29" s="176">
        <f t="shared" si="7"/>
        <v>1721</v>
      </c>
      <c r="AM29" s="185">
        <f t="shared" si="7"/>
        <v>1728</v>
      </c>
      <c r="AN29" s="186">
        <f t="shared" si="8"/>
        <v>7</v>
      </c>
      <c r="AO29" s="187">
        <f t="shared" si="1"/>
        <v>4.0509259259259257E-3</v>
      </c>
      <c r="AP29" s="160"/>
    </row>
    <row r="30" spans="1:42" x14ac:dyDescent="0.2">
      <c r="A30" s="67">
        <v>225</v>
      </c>
      <c r="B30" s="68">
        <v>0.375</v>
      </c>
      <c r="C30" s="69">
        <v>2013</v>
      </c>
      <c r="D30" s="69">
        <v>4</v>
      </c>
      <c r="E30" s="69">
        <v>28</v>
      </c>
      <c r="F30" s="70">
        <v>433098</v>
      </c>
      <c r="G30" s="69">
        <v>0</v>
      </c>
      <c r="H30" s="70">
        <v>197744</v>
      </c>
      <c r="I30" s="69">
        <v>0</v>
      </c>
      <c r="J30" s="69">
        <v>2</v>
      </c>
      <c r="K30" s="69">
        <v>0</v>
      </c>
      <c r="L30" s="70">
        <v>313.56470000000002</v>
      </c>
      <c r="M30" s="70">
        <v>30.4</v>
      </c>
      <c r="N30" s="71">
        <v>0</v>
      </c>
      <c r="O30" s="72">
        <v>429</v>
      </c>
      <c r="P30" s="58">
        <f t="shared" si="2"/>
        <v>429</v>
      </c>
      <c r="Q30" s="38">
        <v>28</v>
      </c>
      <c r="R30" s="78">
        <f t="shared" si="3"/>
        <v>8388.755747659312</v>
      </c>
      <c r="S30" s="74">
        <f>'Mérida oeste'!F33*1000000</f>
        <v>35122.042564300005</v>
      </c>
      <c r="T30" s="75">
        <f t="shared" si="9"/>
        <v>942.64448336447686</v>
      </c>
      <c r="V30" s="79">
        <f t="shared" si="4"/>
        <v>429</v>
      </c>
      <c r="W30" s="80">
        <f t="shared" si="10"/>
        <v>15149.99343</v>
      </c>
      <c r="Y30" s="77">
        <f t="shared" si="11"/>
        <v>3.5987762157458447</v>
      </c>
      <c r="Z30" s="74">
        <f t="shared" si="12"/>
        <v>15.067356260084702</v>
      </c>
      <c r="AA30" s="75">
        <f t="shared" si="13"/>
        <v>14.281057729797569</v>
      </c>
      <c r="AE30" s="159" t="str">
        <f t="shared" si="5"/>
        <v>433098</v>
      </c>
      <c r="AF30" s="180">
        <v>225</v>
      </c>
      <c r="AG30" s="181">
        <v>28</v>
      </c>
      <c r="AH30" s="182">
        <v>433098</v>
      </c>
      <c r="AI30" s="183">
        <f t="shared" si="0"/>
        <v>433098</v>
      </c>
      <c r="AJ30" s="184">
        <f t="shared" si="6"/>
        <v>0</v>
      </c>
      <c r="AK30" s="160"/>
      <c r="AL30" s="176">
        <f t="shared" si="7"/>
        <v>438</v>
      </c>
      <c r="AM30" s="185">
        <f t="shared" si="7"/>
        <v>429</v>
      </c>
      <c r="AN30" s="186">
        <f t="shared" si="8"/>
        <v>-9</v>
      </c>
      <c r="AO30" s="187">
        <f t="shared" si="1"/>
        <v>-2.097902097902098E-2</v>
      </c>
      <c r="AP30" s="160"/>
    </row>
    <row r="31" spans="1:42" x14ac:dyDescent="0.2">
      <c r="A31" s="67">
        <v>225</v>
      </c>
      <c r="B31" s="68">
        <v>0.375</v>
      </c>
      <c r="C31" s="69">
        <v>2013</v>
      </c>
      <c r="D31" s="69">
        <v>4</v>
      </c>
      <c r="E31" s="69">
        <v>29</v>
      </c>
      <c r="F31" s="70">
        <v>433527</v>
      </c>
      <c r="G31" s="69">
        <v>0</v>
      </c>
      <c r="H31" s="70">
        <v>197764</v>
      </c>
      <c r="I31" s="69">
        <v>0</v>
      </c>
      <c r="J31" s="69">
        <v>2</v>
      </c>
      <c r="K31" s="69">
        <v>0</v>
      </c>
      <c r="L31" s="70">
        <v>313.01859999999999</v>
      </c>
      <c r="M31" s="70">
        <v>32.4</v>
      </c>
      <c r="N31" s="71">
        <v>0</v>
      </c>
      <c r="O31" s="72">
        <v>2306</v>
      </c>
      <c r="P31" s="58">
        <f t="shared" si="2"/>
        <v>2306</v>
      </c>
      <c r="Q31" s="38">
        <v>29</v>
      </c>
      <c r="R31" s="78">
        <f t="shared" si="3"/>
        <v>8382.932243981084</v>
      </c>
      <c r="S31" s="74">
        <f>'Mérida oeste'!F34*1000000</f>
        <v>35097.6607191</v>
      </c>
      <c r="T31" s="75">
        <f t="shared" si="9"/>
        <v>941.9900962561544</v>
      </c>
      <c r="V31" s="79">
        <f t="shared" si="4"/>
        <v>2306</v>
      </c>
      <c r="W31" s="80">
        <f t="shared" si="10"/>
        <v>81435.629019999993</v>
      </c>
      <c r="Y31" s="77">
        <f t="shared" si="11"/>
        <v>19.331041754620379</v>
      </c>
      <c r="Z31" s="74">
        <f t="shared" si="12"/>
        <v>80.935205618244609</v>
      </c>
      <c r="AA31" s="75">
        <f t="shared" si="13"/>
        <v>76.711556019230272</v>
      </c>
      <c r="AE31" s="159" t="str">
        <f t="shared" si="5"/>
        <v>433527</v>
      </c>
      <c r="AF31" s="180">
        <v>225</v>
      </c>
      <c r="AG31" s="181">
        <v>29</v>
      </c>
      <c r="AH31" s="182">
        <v>433536</v>
      </c>
      <c r="AI31" s="183">
        <f t="shared" si="0"/>
        <v>433527</v>
      </c>
      <c r="AJ31" s="184">
        <f t="shared" si="6"/>
        <v>-9</v>
      </c>
      <c r="AK31" s="160"/>
      <c r="AL31" s="176">
        <f t="shared" si="7"/>
        <v>2297</v>
      </c>
      <c r="AM31" s="185">
        <f t="shared" si="7"/>
        <v>2306</v>
      </c>
      <c r="AN31" s="186">
        <f t="shared" si="8"/>
        <v>9</v>
      </c>
      <c r="AO31" s="187">
        <f t="shared" si="1"/>
        <v>3.9028620988725065E-3</v>
      </c>
      <c r="AP31" s="160"/>
    </row>
    <row r="32" spans="1:42" x14ac:dyDescent="0.2">
      <c r="A32" s="67">
        <v>225</v>
      </c>
      <c r="B32" s="68">
        <v>0.375</v>
      </c>
      <c r="C32" s="69">
        <v>2013</v>
      </c>
      <c r="D32" s="69">
        <v>4</v>
      </c>
      <c r="E32" s="69">
        <v>30</v>
      </c>
      <c r="F32" s="70">
        <v>435833</v>
      </c>
      <c r="G32" s="69">
        <v>0</v>
      </c>
      <c r="H32" s="70">
        <v>197870</v>
      </c>
      <c r="I32" s="69">
        <v>0</v>
      </c>
      <c r="J32" s="69">
        <v>2</v>
      </c>
      <c r="K32" s="69">
        <v>0</v>
      </c>
      <c r="L32" s="70">
        <v>311.84739999999999</v>
      </c>
      <c r="M32" s="70">
        <v>32.4</v>
      </c>
      <c r="N32" s="71">
        <v>0</v>
      </c>
      <c r="O32" s="72">
        <v>1584</v>
      </c>
      <c r="P32" s="58">
        <f t="shared" si="2"/>
        <v>1584</v>
      </c>
      <c r="Q32" s="38">
        <v>30</v>
      </c>
      <c r="R32" s="78">
        <f t="shared" si="3"/>
        <v>8461.6330451418744</v>
      </c>
      <c r="S32" s="74">
        <f>'Mérida oeste'!F35*1000000</f>
        <v>35427.165233399995</v>
      </c>
      <c r="T32" s="75">
        <f t="shared" si="9"/>
        <v>950.8337052825924</v>
      </c>
      <c r="V32" s="79">
        <f t="shared" si="4"/>
        <v>1584</v>
      </c>
      <c r="W32" s="80">
        <f t="shared" si="10"/>
        <v>55938.437279999998</v>
      </c>
      <c r="Y32" s="77">
        <f t="shared" si="11"/>
        <v>13.40322674350473</v>
      </c>
      <c r="Z32" s="74">
        <f t="shared" si="12"/>
        <v>56.116629729705593</v>
      </c>
      <c r="AA32" s="75">
        <f t="shared" si="13"/>
        <v>53.188151586660297</v>
      </c>
      <c r="AE32" s="159" t="str">
        <f t="shared" si="5"/>
        <v>435833</v>
      </c>
      <c r="AF32" s="180">
        <v>225</v>
      </c>
      <c r="AG32" s="181">
        <v>30</v>
      </c>
      <c r="AH32" s="182">
        <v>435833</v>
      </c>
      <c r="AI32" s="183">
        <f t="shared" si="0"/>
        <v>435833</v>
      </c>
      <c r="AJ32" s="184">
        <f t="shared" si="6"/>
        <v>0</v>
      </c>
      <c r="AK32" s="160"/>
      <c r="AL32" s="176">
        <f t="shared" si="7"/>
        <v>1584</v>
      </c>
      <c r="AM32" s="185">
        <f t="shared" si="7"/>
        <v>1584</v>
      </c>
      <c r="AN32" s="186">
        <f t="shared" si="8"/>
        <v>0</v>
      </c>
      <c r="AO32" s="187">
        <f t="shared" si="1"/>
        <v>0</v>
      </c>
      <c r="AP32" s="160"/>
    </row>
    <row r="33" spans="1:42" ht="13.5" thickBot="1" x14ac:dyDescent="0.25">
      <c r="A33" s="67">
        <v>225</v>
      </c>
      <c r="B33" s="68">
        <v>0.375</v>
      </c>
      <c r="C33" s="69">
        <v>2013</v>
      </c>
      <c r="D33" s="69">
        <v>5</v>
      </c>
      <c r="E33" s="69">
        <v>1</v>
      </c>
      <c r="F33" s="70">
        <v>437417</v>
      </c>
      <c r="G33" s="69">
        <v>0</v>
      </c>
      <c r="H33" s="70">
        <v>197942</v>
      </c>
      <c r="I33" s="69">
        <v>0</v>
      </c>
      <c r="J33" s="69">
        <v>2</v>
      </c>
      <c r="K33" s="69">
        <v>0</v>
      </c>
      <c r="L33" s="70">
        <v>312.78930000000003</v>
      </c>
      <c r="M33" s="70">
        <v>32.4</v>
      </c>
      <c r="N33" s="71">
        <v>0</v>
      </c>
      <c r="O33" s="72">
        <v>388</v>
      </c>
      <c r="P33" s="58">
        <f t="shared" si="2"/>
        <v>-437417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388</v>
      </c>
      <c r="W33" s="85">
        <f t="shared" si="10"/>
        <v>13702.09196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437417</v>
      </c>
      <c r="AF33" s="180">
        <v>225</v>
      </c>
      <c r="AG33" s="181">
        <v>1</v>
      </c>
      <c r="AH33" s="182">
        <v>437417</v>
      </c>
      <c r="AI33" s="183">
        <f t="shared" si="0"/>
        <v>437417</v>
      </c>
      <c r="AJ33" s="184">
        <f t="shared" si="6"/>
        <v>0</v>
      </c>
      <c r="AK33" s="160"/>
      <c r="AL33" s="176">
        <f t="shared" si="7"/>
        <v>-437417</v>
      </c>
      <c r="AM33" s="188">
        <f t="shared" si="7"/>
        <v>-437417</v>
      </c>
      <c r="AN33" s="186">
        <f t="shared" si="8"/>
        <v>0</v>
      </c>
      <c r="AO33" s="187">
        <f t="shared" si="1"/>
        <v>0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425.25560000000002</v>
      </c>
      <c r="M36" s="102">
        <f>MAX(M3:M34)</f>
        <v>33</v>
      </c>
      <c r="N36" s="100" t="s">
        <v>10</v>
      </c>
      <c r="O36" s="102">
        <f>SUM(O3:O33)</f>
        <v>68003</v>
      </c>
      <c r="Q36" s="100" t="s">
        <v>49</v>
      </c>
      <c r="R36" s="103">
        <f>AVERAGE(R3:R33)</f>
        <v>8083.6435046782972</v>
      </c>
      <c r="S36" s="103">
        <f>AVERAGE(S3:S33)</f>
        <v>33844.598625387101</v>
      </c>
      <c r="T36" s="104">
        <f>AVERAGE(T3:T33)</f>
        <v>908.35902062070033</v>
      </c>
      <c r="V36" s="105">
        <f>SUM(V3:V33)</f>
        <v>68003</v>
      </c>
      <c r="W36" s="106">
        <f>SUM(W3:W33)</f>
        <v>2401503.5040099993</v>
      </c>
      <c r="Y36" s="107">
        <f>SUM(Y3:Y33)</f>
        <v>563.91810976194392</v>
      </c>
      <c r="Z36" s="108">
        <f>SUM(Z3:Z33)</f>
        <v>2361.012341951307</v>
      </c>
      <c r="AA36" s="109">
        <f>SUM(AA3:AA33)</f>
        <v>2237.801574088593</v>
      </c>
      <c r="AE36" s="159"/>
      <c r="AF36" s="197" t="s">
        <v>84</v>
      </c>
      <c r="AG36" s="198">
        <f>COUNT(AG3:AG34)</f>
        <v>31</v>
      </c>
      <c r="AH36" s="160"/>
      <c r="AI36" s="160"/>
      <c r="AJ36" s="199">
        <f>SUM(AJ3:AJ33)</f>
        <v>-123712</v>
      </c>
      <c r="AK36" s="200" t="s">
        <v>54</v>
      </c>
      <c r="AL36" s="201"/>
      <c r="AM36" s="201"/>
      <c r="AN36" s="199">
        <f>SUM(AN3:AN33)</f>
        <v>0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316.0218333333334</v>
      </c>
      <c r="M37" s="110">
        <f>AVERAGE(M3:M34)</f>
        <v>30.733333333333331</v>
      </c>
      <c r="N37" s="100" t="s">
        <v>50</v>
      </c>
      <c r="O37" s="111">
        <f>O36*35.31467</f>
        <v>2401503.5040099998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0</v>
      </c>
      <c r="AH37" s="160"/>
      <c r="AI37" s="160"/>
      <c r="AJ37" s="160"/>
      <c r="AK37" s="160"/>
      <c r="AL37" s="160"/>
      <c r="AM37" s="160"/>
      <c r="AN37" s="204">
        <f>IFERROR(AN36/SUM(AM3:AM33),"")</f>
        <v>0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309.91300000000001</v>
      </c>
      <c r="M38" s="111">
        <f>MIN(M3:M34)</f>
        <v>25.5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347.62401666666676</v>
      </c>
      <c r="M44" s="119">
        <f>M37*(1+$L$43)</f>
        <v>33.806666666666665</v>
      </c>
    </row>
    <row r="45" spans="1:42" x14ac:dyDescent="0.2">
      <c r="K45" s="118" t="s">
        <v>63</v>
      </c>
      <c r="L45" s="119">
        <f>L37*(1-$L$43)</f>
        <v>284.41965000000005</v>
      </c>
      <c r="M45" s="119">
        <f>M37*(1-$L$43)</f>
        <v>27.659999999999997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5" type="noConversion"/>
  <conditionalFormatting sqref="L3:L34">
    <cfRule type="cellIs" dxfId="199" priority="47" stopIfTrue="1" operator="lessThan">
      <formula>$L$45</formula>
    </cfRule>
    <cfRule type="cellIs" dxfId="198" priority="48" stopIfTrue="1" operator="greaterThan">
      <formula>$L$44</formula>
    </cfRule>
  </conditionalFormatting>
  <conditionalFormatting sqref="M3:M34">
    <cfRule type="cellIs" dxfId="197" priority="45" stopIfTrue="1" operator="lessThan">
      <formula>$M$45</formula>
    </cfRule>
    <cfRule type="cellIs" dxfId="196" priority="46" stopIfTrue="1" operator="greaterThan">
      <formula>$M$44</formula>
    </cfRule>
  </conditionalFormatting>
  <conditionalFormatting sqref="O3:O34">
    <cfRule type="cellIs" dxfId="195" priority="44" stopIfTrue="1" operator="lessThan">
      <formula>0</formula>
    </cfRule>
  </conditionalFormatting>
  <conditionalFormatting sqref="O3:O33">
    <cfRule type="cellIs" dxfId="194" priority="43" stopIfTrue="1" operator="lessThan">
      <formula>0</formula>
    </cfRule>
  </conditionalFormatting>
  <conditionalFormatting sqref="O3">
    <cfRule type="cellIs" dxfId="193" priority="42" stopIfTrue="1" operator="notEqual">
      <formula>$P$3</formula>
    </cfRule>
  </conditionalFormatting>
  <conditionalFormatting sqref="O4">
    <cfRule type="cellIs" dxfId="192" priority="41" stopIfTrue="1" operator="notEqual">
      <formula>P$4</formula>
    </cfRule>
  </conditionalFormatting>
  <conditionalFormatting sqref="O5">
    <cfRule type="cellIs" dxfId="191" priority="40" stopIfTrue="1" operator="notEqual">
      <formula>$P$5</formula>
    </cfRule>
  </conditionalFormatting>
  <conditionalFormatting sqref="O6">
    <cfRule type="cellIs" dxfId="190" priority="39" stopIfTrue="1" operator="notEqual">
      <formula>$P$6</formula>
    </cfRule>
  </conditionalFormatting>
  <conditionalFormatting sqref="O7">
    <cfRule type="cellIs" dxfId="189" priority="38" stopIfTrue="1" operator="notEqual">
      <formula>$P$7</formula>
    </cfRule>
  </conditionalFormatting>
  <conditionalFormatting sqref="O8">
    <cfRule type="cellIs" dxfId="188" priority="37" stopIfTrue="1" operator="notEqual">
      <formula>$P$8</formula>
    </cfRule>
  </conditionalFormatting>
  <conditionalFormatting sqref="O9">
    <cfRule type="cellIs" dxfId="187" priority="36" stopIfTrue="1" operator="notEqual">
      <formula>$P$9</formula>
    </cfRule>
  </conditionalFormatting>
  <conditionalFormatting sqref="O10">
    <cfRule type="cellIs" dxfId="186" priority="34" stopIfTrue="1" operator="notEqual">
      <formula>$P$10</formula>
    </cfRule>
    <cfRule type="cellIs" dxfId="185" priority="35" stopIfTrue="1" operator="greaterThan">
      <formula>$P$10</formula>
    </cfRule>
  </conditionalFormatting>
  <conditionalFormatting sqref="O11">
    <cfRule type="cellIs" dxfId="184" priority="32" stopIfTrue="1" operator="notEqual">
      <formula>$P$11</formula>
    </cfRule>
    <cfRule type="cellIs" dxfId="183" priority="33" stopIfTrue="1" operator="greaterThan">
      <formula>$P$11</formula>
    </cfRule>
  </conditionalFormatting>
  <conditionalFormatting sqref="O12">
    <cfRule type="cellIs" dxfId="182" priority="31" stopIfTrue="1" operator="notEqual">
      <formula>$P$12</formula>
    </cfRule>
  </conditionalFormatting>
  <conditionalFormatting sqref="O14">
    <cfRule type="cellIs" dxfId="181" priority="30" stopIfTrue="1" operator="notEqual">
      <formula>$P$14</formula>
    </cfRule>
  </conditionalFormatting>
  <conditionalFormatting sqref="O15">
    <cfRule type="cellIs" dxfId="180" priority="29" stopIfTrue="1" operator="notEqual">
      <formula>$P$15</formula>
    </cfRule>
  </conditionalFormatting>
  <conditionalFormatting sqref="O16">
    <cfRule type="cellIs" dxfId="179" priority="28" stopIfTrue="1" operator="notEqual">
      <formula>$P$16</formula>
    </cfRule>
  </conditionalFormatting>
  <conditionalFormatting sqref="O17">
    <cfRule type="cellIs" dxfId="178" priority="27" stopIfTrue="1" operator="notEqual">
      <formula>$P$17</formula>
    </cfRule>
  </conditionalFormatting>
  <conditionalFormatting sqref="O18">
    <cfRule type="cellIs" dxfId="177" priority="26" stopIfTrue="1" operator="notEqual">
      <formula>$P$18</formula>
    </cfRule>
  </conditionalFormatting>
  <conditionalFormatting sqref="O19">
    <cfRule type="cellIs" dxfId="176" priority="24" stopIfTrue="1" operator="notEqual">
      <formula>$P$19</formula>
    </cfRule>
    <cfRule type="cellIs" dxfId="175" priority="25" stopIfTrue="1" operator="greaterThan">
      <formula>$P$19</formula>
    </cfRule>
  </conditionalFormatting>
  <conditionalFormatting sqref="O20">
    <cfRule type="cellIs" dxfId="174" priority="22" stopIfTrue="1" operator="notEqual">
      <formula>$P$20</formula>
    </cfRule>
    <cfRule type="cellIs" dxfId="173" priority="23" stopIfTrue="1" operator="greaterThan">
      <formula>$P$20</formula>
    </cfRule>
  </conditionalFormatting>
  <conditionalFormatting sqref="O21">
    <cfRule type="cellIs" dxfId="172" priority="21" stopIfTrue="1" operator="notEqual">
      <formula>$P$21</formula>
    </cfRule>
  </conditionalFormatting>
  <conditionalFormatting sqref="O22">
    <cfRule type="cellIs" dxfId="171" priority="20" stopIfTrue="1" operator="notEqual">
      <formula>$P$22</formula>
    </cfRule>
  </conditionalFormatting>
  <conditionalFormatting sqref="O23">
    <cfRule type="cellIs" dxfId="170" priority="19" stopIfTrue="1" operator="notEqual">
      <formula>$P$23</formula>
    </cfRule>
  </conditionalFormatting>
  <conditionalFormatting sqref="O24">
    <cfRule type="cellIs" dxfId="169" priority="17" stopIfTrue="1" operator="notEqual">
      <formula>$P$24</formula>
    </cfRule>
    <cfRule type="cellIs" dxfId="168" priority="18" stopIfTrue="1" operator="greaterThan">
      <formula>$P$24</formula>
    </cfRule>
  </conditionalFormatting>
  <conditionalFormatting sqref="O25">
    <cfRule type="cellIs" dxfId="167" priority="15" stopIfTrue="1" operator="notEqual">
      <formula>$P$25</formula>
    </cfRule>
    <cfRule type="cellIs" dxfId="166" priority="16" stopIfTrue="1" operator="greaterThan">
      <formula>$P$25</formula>
    </cfRule>
  </conditionalFormatting>
  <conditionalFormatting sqref="O26">
    <cfRule type="cellIs" dxfId="165" priority="14" stopIfTrue="1" operator="notEqual">
      <formula>$P$26</formula>
    </cfRule>
  </conditionalFormatting>
  <conditionalFormatting sqref="O27">
    <cfRule type="cellIs" dxfId="164" priority="13" stopIfTrue="1" operator="notEqual">
      <formula>$P$27</formula>
    </cfRule>
  </conditionalFormatting>
  <conditionalFormatting sqref="O28">
    <cfRule type="cellIs" dxfId="163" priority="12" stopIfTrue="1" operator="notEqual">
      <formula>$P$28</formula>
    </cfRule>
  </conditionalFormatting>
  <conditionalFormatting sqref="O29">
    <cfRule type="cellIs" dxfId="162" priority="11" stopIfTrue="1" operator="notEqual">
      <formula>$P$29</formula>
    </cfRule>
  </conditionalFormatting>
  <conditionalFormatting sqref="O30">
    <cfRule type="cellIs" dxfId="161" priority="10" stopIfTrue="1" operator="notEqual">
      <formula>$P$30</formula>
    </cfRule>
  </conditionalFormatting>
  <conditionalFormatting sqref="O31">
    <cfRule type="cellIs" dxfId="160" priority="8" stopIfTrue="1" operator="notEqual">
      <formula>$P$31</formula>
    </cfRule>
    <cfRule type="cellIs" dxfId="159" priority="9" stopIfTrue="1" operator="greaterThan">
      <formula>$P$31</formula>
    </cfRule>
  </conditionalFormatting>
  <conditionalFormatting sqref="O32">
    <cfRule type="cellIs" dxfId="158" priority="6" stopIfTrue="1" operator="notEqual">
      <formula>$P$32</formula>
    </cfRule>
    <cfRule type="cellIs" dxfId="157" priority="7" stopIfTrue="1" operator="greaterThan">
      <formula>$P$32</formula>
    </cfRule>
  </conditionalFormatting>
  <conditionalFormatting sqref="O33">
    <cfRule type="cellIs" dxfId="156" priority="5" stopIfTrue="1" operator="notEqual">
      <formula>$P$33</formula>
    </cfRule>
  </conditionalFormatting>
  <conditionalFormatting sqref="O13">
    <cfRule type="cellIs" dxfId="155" priority="4" stopIfTrue="1" operator="notEqual">
      <formula>$P$13</formula>
    </cfRule>
  </conditionalFormatting>
  <conditionalFormatting sqref="AG3:AG34">
    <cfRule type="cellIs" dxfId="154" priority="3" stopIfTrue="1" operator="notEqual">
      <formula>E3</formula>
    </cfRule>
  </conditionalFormatting>
  <conditionalFormatting sqref="AH3:AH34">
    <cfRule type="cellIs" dxfId="153" priority="2" stopIfTrue="1" operator="notBetween">
      <formula>AI3+$AG$40</formula>
      <formula>AI3-$AG$40</formula>
    </cfRule>
  </conditionalFormatting>
  <conditionalFormatting sqref="AL3:AL33">
    <cfRule type="cellIs" dxfId="152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227</v>
      </c>
      <c r="B3" s="53">
        <v>0.375</v>
      </c>
      <c r="C3" s="54">
        <v>2013</v>
      </c>
      <c r="D3" s="54">
        <v>4</v>
      </c>
      <c r="E3" s="54">
        <v>1</v>
      </c>
      <c r="F3" s="55">
        <v>526891</v>
      </c>
      <c r="G3" s="54">
        <v>0</v>
      </c>
      <c r="H3" s="55">
        <v>197942</v>
      </c>
      <c r="I3" s="54">
        <v>0</v>
      </c>
      <c r="J3" s="54">
        <v>2</v>
      </c>
      <c r="K3" s="54">
        <v>0</v>
      </c>
      <c r="L3" s="55">
        <v>312.78930000000003</v>
      </c>
      <c r="M3" s="55">
        <v>32.4</v>
      </c>
      <c r="N3" s="56">
        <v>0</v>
      </c>
      <c r="O3" s="57">
        <v>13373</v>
      </c>
      <c r="P3" s="58">
        <f>F4-F3</f>
        <v>0</v>
      </c>
      <c r="Q3" s="38">
        <v>1</v>
      </c>
      <c r="R3" s="59">
        <f>S3/4.1868</f>
        <v>8162.3734823254026</v>
      </c>
      <c r="S3" s="74">
        <f>'Mérida oeste'!F6*1000000</f>
        <v>34174.225295799995</v>
      </c>
      <c r="T3" s="61">
        <f>R3*0.11237</f>
        <v>917.2059082089055</v>
      </c>
      <c r="U3" s="62"/>
      <c r="V3" s="61">
        <f>O3</f>
        <v>13373</v>
      </c>
      <c r="W3" s="63">
        <f>V3*35.31467</f>
        <v>472263.08191000001</v>
      </c>
      <c r="X3" s="62"/>
      <c r="Y3" s="64">
        <f>V3*R3/1000000</f>
        <v>109.15542057913761</v>
      </c>
      <c r="Z3" s="65">
        <f>S3*V3/1000000</f>
        <v>457.01191488073329</v>
      </c>
      <c r="AA3" s="66">
        <f>W3*T3/1000000</f>
        <v>433.16248895679831</v>
      </c>
      <c r="AE3" s="159" t="str">
        <f>RIGHT(F3,6)</f>
        <v>526891</v>
      </c>
      <c r="AF3" s="171">
        <v>227</v>
      </c>
      <c r="AG3" s="172">
        <v>1</v>
      </c>
      <c r="AH3" s="173">
        <v>526891</v>
      </c>
      <c r="AI3" s="174">
        <f t="shared" ref="AI3:AI34" si="0">IFERROR(AE3*1,0)</f>
        <v>526891</v>
      </c>
      <c r="AJ3" s="175">
        <f>(AI3-AH3)</f>
        <v>0</v>
      </c>
      <c r="AK3" s="160"/>
      <c r="AL3" s="176">
        <f>AH4-AH3</f>
        <v>0</v>
      </c>
      <c r="AM3" s="177">
        <f>AI4-AI3</f>
        <v>0</v>
      </c>
      <c r="AN3" s="178">
        <f>(AM3-AL3)</f>
        <v>0</v>
      </c>
      <c r="AO3" s="179" t="str">
        <f t="shared" ref="AO3:AO33" si="1">IFERROR(AN3/AM3,"")</f>
        <v/>
      </c>
      <c r="AP3" s="160"/>
    </row>
    <row r="4" spans="1:42" x14ac:dyDescent="0.2">
      <c r="A4" s="67">
        <v>227</v>
      </c>
      <c r="B4" s="68">
        <v>0.375</v>
      </c>
      <c r="C4" s="69">
        <v>2013</v>
      </c>
      <c r="D4" s="69">
        <v>4</v>
      </c>
      <c r="E4" s="69">
        <v>2</v>
      </c>
      <c r="F4" s="70">
        <v>526891</v>
      </c>
      <c r="G4" s="69">
        <v>0</v>
      </c>
      <c r="H4" s="70">
        <v>197942</v>
      </c>
      <c r="I4" s="69">
        <v>0</v>
      </c>
      <c r="J4" s="69">
        <v>2</v>
      </c>
      <c r="K4" s="69">
        <v>0</v>
      </c>
      <c r="L4" s="70">
        <v>312.78930000000003</v>
      </c>
      <c r="M4" s="70">
        <v>32.4</v>
      </c>
      <c r="N4" s="71">
        <v>0</v>
      </c>
      <c r="O4" s="72">
        <v>12786</v>
      </c>
      <c r="P4" s="58">
        <f t="shared" ref="P4:P33" si="2">F5-F4</f>
        <v>0</v>
      </c>
      <c r="Q4" s="38">
        <v>2</v>
      </c>
      <c r="R4" s="73">
        <f t="shared" ref="R4:R33" si="3">S4/4.1868</f>
        <v>8132.4882725948219</v>
      </c>
      <c r="S4" s="74">
        <f>'Mérida oeste'!F7*1000000</f>
        <v>34049.101899699999</v>
      </c>
      <c r="T4" s="75">
        <f>R4*0.11237</f>
        <v>913.84770719148014</v>
      </c>
      <c r="U4" s="62"/>
      <c r="V4" s="75">
        <f t="shared" ref="V4:V33" si="4">O4</f>
        <v>12786</v>
      </c>
      <c r="W4" s="76">
        <f>V4*35.31467</f>
        <v>451533.37062</v>
      </c>
      <c r="X4" s="62"/>
      <c r="Y4" s="77">
        <f>V4*R4/1000000</f>
        <v>103.98199505339738</v>
      </c>
      <c r="Z4" s="74">
        <f>S4*V4/1000000</f>
        <v>435.35181688956419</v>
      </c>
      <c r="AA4" s="75">
        <f>W4*T4/1000000</f>
        <v>412.63273546152783</v>
      </c>
      <c r="AE4" s="159" t="str">
        <f t="shared" ref="AE4:AE34" si="5">RIGHT(F4,6)</f>
        <v>526891</v>
      </c>
      <c r="AF4" s="180">
        <v>227</v>
      </c>
      <c r="AG4" s="181">
        <v>2</v>
      </c>
      <c r="AH4" s="182">
        <v>526891</v>
      </c>
      <c r="AI4" s="183">
        <f t="shared" si="0"/>
        <v>526891</v>
      </c>
      <c r="AJ4" s="184">
        <f t="shared" ref="AJ4:AJ34" si="6">(AI4-AH4)</f>
        <v>0</v>
      </c>
      <c r="AK4" s="160"/>
      <c r="AL4" s="176">
        <f t="shared" ref="AL4:AM33" si="7">AH5-AH4</f>
        <v>0</v>
      </c>
      <c r="AM4" s="185">
        <f t="shared" si="7"/>
        <v>0</v>
      </c>
      <c r="AN4" s="186">
        <f t="shared" ref="AN4:AN33" si="8">(AM4-AL4)</f>
        <v>0</v>
      </c>
      <c r="AO4" s="187" t="str">
        <f t="shared" si="1"/>
        <v/>
      </c>
      <c r="AP4" s="160"/>
    </row>
    <row r="5" spans="1:42" x14ac:dyDescent="0.2">
      <c r="A5" s="67">
        <v>227</v>
      </c>
      <c r="B5" s="68">
        <v>0.375</v>
      </c>
      <c r="C5" s="69">
        <v>2013</v>
      </c>
      <c r="D5" s="69">
        <v>4</v>
      </c>
      <c r="E5" s="69">
        <v>3</v>
      </c>
      <c r="F5" s="70">
        <v>526891</v>
      </c>
      <c r="G5" s="69">
        <v>0</v>
      </c>
      <c r="H5" s="70">
        <v>197942</v>
      </c>
      <c r="I5" s="69">
        <v>0</v>
      </c>
      <c r="J5" s="69">
        <v>2</v>
      </c>
      <c r="K5" s="69">
        <v>0</v>
      </c>
      <c r="L5" s="70">
        <v>312.78930000000003</v>
      </c>
      <c r="M5" s="70">
        <v>32.4</v>
      </c>
      <c r="N5" s="71">
        <v>0</v>
      </c>
      <c r="O5" s="72">
        <v>29099</v>
      </c>
      <c r="P5" s="58">
        <f t="shared" si="2"/>
        <v>0</v>
      </c>
      <c r="Q5" s="38">
        <v>3</v>
      </c>
      <c r="R5" s="73">
        <f t="shared" si="3"/>
        <v>8226.5308488583159</v>
      </c>
      <c r="S5" s="74">
        <f>'Mérida oeste'!F8*1000000</f>
        <v>34442.839357999997</v>
      </c>
      <c r="T5" s="75">
        <f t="shared" ref="T5:T33" si="9">R5*0.11237</f>
        <v>924.41527148620889</v>
      </c>
      <c r="U5" s="62"/>
      <c r="V5" s="75">
        <f t="shared" si="4"/>
        <v>29099</v>
      </c>
      <c r="W5" s="76">
        <f t="shared" ref="W5:W33" si="10">V5*35.31467</f>
        <v>1027621.58233</v>
      </c>
      <c r="X5" s="62"/>
      <c r="Y5" s="77">
        <f t="shared" ref="Y5:Y33" si="11">V5*R5/1000000</f>
        <v>239.38382117092814</v>
      </c>
      <c r="Z5" s="74">
        <f t="shared" ref="Z5:Z33" si="12">S5*V5/1000000</f>
        <v>1002.2521824784419</v>
      </c>
      <c r="AA5" s="75">
        <f t="shared" ref="AA5:AA33" si="13">W5*T5/1000000</f>
        <v>949.94908401467455</v>
      </c>
      <c r="AE5" s="159" t="str">
        <f t="shared" si="5"/>
        <v>526891</v>
      </c>
      <c r="AF5" s="180">
        <v>227</v>
      </c>
      <c r="AG5" s="181">
        <v>3</v>
      </c>
      <c r="AH5" s="182">
        <v>526891</v>
      </c>
      <c r="AI5" s="183">
        <f t="shared" si="0"/>
        <v>526891</v>
      </c>
      <c r="AJ5" s="184">
        <f t="shared" si="6"/>
        <v>0</v>
      </c>
      <c r="AK5" s="160"/>
      <c r="AL5" s="176">
        <f t="shared" si="7"/>
        <v>0</v>
      </c>
      <c r="AM5" s="185">
        <f t="shared" si="7"/>
        <v>0</v>
      </c>
      <c r="AN5" s="186">
        <f t="shared" si="8"/>
        <v>0</v>
      </c>
      <c r="AO5" s="187" t="str">
        <f t="shared" si="1"/>
        <v/>
      </c>
      <c r="AP5" s="160"/>
    </row>
    <row r="6" spans="1:42" x14ac:dyDescent="0.2">
      <c r="A6" s="67">
        <v>227</v>
      </c>
      <c r="B6" s="68">
        <v>0.375</v>
      </c>
      <c r="C6" s="69">
        <v>2013</v>
      </c>
      <c r="D6" s="69">
        <v>4</v>
      </c>
      <c r="E6" s="69">
        <v>4</v>
      </c>
      <c r="F6" s="70">
        <v>526891</v>
      </c>
      <c r="G6" s="69">
        <v>0</v>
      </c>
      <c r="H6" s="70">
        <v>197942</v>
      </c>
      <c r="I6" s="69">
        <v>0</v>
      </c>
      <c r="J6" s="69">
        <v>2</v>
      </c>
      <c r="K6" s="69">
        <v>0</v>
      </c>
      <c r="L6" s="70">
        <v>312.78930000000003</v>
      </c>
      <c r="M6" s="70">
        <v>32.4</v>
      </c>
      <c r="N6" s="71">
        <v>0</v>
      </c>
      <c r="O6" s="72">
        <v>9123</v>
      </c>
      <c r="P6" s="58">
        <f t="shared" si="2"/>
        <v>0</v>
      </c>
      <c r="Q6" s="38">
        <v>4</v>
      </c>
      <c r="R6" s="73">
        <f t="shared" si="3"/>
        <v>8166.1518916117329</v>
      </c>
      <c r="S6" s="74">
        <f>'Mérida oeste'!F9*1000000</f>
        <v>34190.044739800003</v>
      </c>
      <c r="T6" s="75">
        <f t="shared" si="9"/>
        <v>917.63048806041036</v>
      </c>
      <c r="U6" s="62"/>
      <c r="V6" s="75">
        <f t="shared" si="4"/>
        <v>9123</v>
      </c>
      <c r="W6" s="76">
        <f t="shared" si="10"/>
        <v>322175.73440999998</v>
      </c>
      <c r="X6" s="62"/>
      <c r="Y6" s="77">
        <f t="shared" si="11"/>
        <v>74.499803707173839</v>
      </c>
      <c r="Z6" s="74">
        <f t="shared" si="12"/>
        <v>311.91577816119548</v>
      </c>
      <c r="AA6" s="75">
        <f t="shared" si="13"/>
        <v>295.6382764078694</v>
      </c>
      <c r="AE6" s="159" t="str">
        <f t="shared" si="5"/>
        <v>526891</v>
      </c>
      <c r="AF6" s="180">
        <v>227</v>
      </c>
      <c r="AG6" s="181">
        <v>4</v>
      </c>
      <c r="AH6" s="182">
        <v>526891</v>
      </c>
      <c r="AI6" s="183">
        <f t="shared" si="0"/>
        <v>526891</v>
      </c>
      <c r="AJ6" s="184">
        <f t="shared" si="6"/>
        <v>0</v>
      </c>
      <c r="AK6" s="160"/>
      <c r="AL6" s="176">
        <f t="shared" si="7"/>
        <v>0</v>
      </c>
      <c r="AM6" s="185">
        <f t="shared" si="7"/>
        <v>0</v>
      </c>
      <c r="AN6" s="186">
        <f t="shared" si="8"/>
        <v>0</v>
      </c>
      <c r="AO6" s="187" t="str">
        <f t="shared" si="1"/>
        <v/>
      </c>
      <c r="AP6" s="160"/>
    </row>
    <row r="7" spans="1:42" x14ac:dyDescent="0.2">
      <c r="A7" s="67">
        <v>227</v>
      </c>
      <c r="B7" s="68">
        <v>0.375</v>
      </c>
      <c r="C7" s="69">
        <v>2013</v>
      </c>
      <c r="D7" s="69">
        <v>4</v>
      </c>
      <c r="E7" s="69">
        <v>5</v>
      </c>
      <c r="F7" s="70">
        <v>526891</v>
      </c>
      <c r="G7" s="69">
        <v>0</v>
      </c>
      <c r="H7" s="70">
        <v>197942</v>
      </c>
      <c r="I7" s="69">
        <v>0</v>
      </c>
      <c r="J7" s="69">
        <v>2</v>
      </c>
      <c r="K7" s="69">
        <v>0</v>
      </c>
      <c r="L7" s="70">
        <v>312.78930000000003</v>
      </c>
      <c r="M7" s="70">
        <v>32.4</v>
      </c>
      <c r="N7" s="71">
        <v>0</v>
      </c>
      <c r="O7" s="72">
        <v>8895.68</v>
      </c>
      <c r="P7" s="58">
        <f t="shared" si="2"/>
        <v>0</v>
      </c>
      <c r="Q7" s="38">
        <v>5</v>
      </c>
      <c r="R7" s="73">
        <f t="shared" si="3"/>
        <v>8225.0206287618239</v>
      </c>
      <c r="S7" s="74">
        <f>'Mérida oeste'!F10*1000000</f>
        <v>34436.516368500001</v>
      </c>
      <c r="T7" s="75">
        <f t="shared" si="9"/>
        <v>924.24556805396617</v>
      </c>
      <c r="U7" s="62"/>
      <c r="V7" s="75">
        <f t="shared" si="4"/>
        <v>8895.68</v>
      </c>
      <c r="W7" s="76">
        <f t="shared" si="10"/>
        <v>314148.00362560002</v>
      </c>
      <c r="X7" s="62"/>
      <c r="Y7" s="77">
        <f t="shared" si="11"/>
        <v>73.167151506863988</v>
      </c>
      <c r="Z7" s="74">
        <f t="shared" si="12"/>
        <v>306.33622992893811</v>
      </c>
      <c r="AA7" s="75">
        <f t="shared" si="13"/>
        <v>290.34990006396208</v>
      </c>
      <c r="AE7" s="159" t="str">
        <f t="shared" si="5"/>
        <v>526891</v>
      </c>
      <c r="AF7" s="180">
        <v>227</v>
      </c>
      <c r="AG7" s="181">
        <v>5</v>
      </c>
      <c r="AH7" s="182">
        <v>526891</v>
      </c>
      <c r="AI7" s="183">
        <f t="shared" si="0"/>
        <v>526891</v>
      </c>
      <c r="AJ7" s="184">
        <f t="shared" si="6"/>
        <v>0</v>
      </c>
      <c r="AK7" s="160"/>
      <c r="AL7" s="176">
        <f t="shared" si="7"/>
        <v>0</v>
      </c>
      <c r="AM7" s="185">
        <f t="shared" si="7"/>
        <v>0</v>
      </c>
      <c r="AN7" s="186">
        <f t="shared" si="8"/>
        <v>0</v>
      </c>
      <c r="AO7" s="187" t="str">
        <f t="shared" si="1"/>
        <v/>
      </c>
      <c r="AP7" s="160"/>
    </row>
    <row r="8" spans="1:42" x14ac:dyDescent="0.2">
      <c r="A8" s="67">
        <v>227</v>
      </c>
      <c r="B8" s="68">
        <v>0.375</v>
      </c>
      <c r="C8" s="69">
        <v>2013</v>
      </c>
      <c r="D8" s="69">
        <v>4</v>
      </c>
      <c r="E8" s="69">
        <v>6</v>
      </c>
      <c r="F8" s="70">
        <v>526891</v>
      </c>
      <c r="G8" s="69">
        <v>0</v>
      </c>
      <c r="H8" s="70">
        <v>197942</v>
      </c>
      <c r="I8" s="69">
        <v>0</v>
      </c>
      <c r="J8" s="69">
        <v>2</v>
      </c>
      <c r="K8" s="69">
        <v>0</v>
      </c>
      <c r="L8" s="70">
        <v>312.78930000000003</v>
      </c>
      <c r="M8" s="70">
        <v>32.4</v>
      </c>
      <c r="N8" s="71">
        <v>0</v>
      </c>
      <c r="O8" s="72">
        <v>23666.54</v>
      </c>
      <c r="P8" s="58">
        <f t="shared" si="2"/>
        <v>0</v>
      </c>
      <c r="Q8" s="38">
        <v>6</v>
      </c>
      <c r="R8" s="73">
        <f t="shared" si="3"/>
        <v>8224.3519903028555</v>
      </c>
      <c r="S8" s="74">
        <f>'Mérida oeste'!F11*1000000</f>
        <v>34433.716912999997</v>
      </c>
      <c r="T8" s="75">
        <f t="shared" si="9"/>
        <v>924.17043315033186</v>
      </c>
      <c r="U8" s="62"/>
      <c r="V8" s="75">
        <f t="shared" si="4"/>
        <v>23666.54</v>
      </c>
      <c r="W8" s="76">
        <f t="shared" si="10"/>
        <v>835776.05014180008</v>
      </c>
      <c r="X8" s="62"/>
      <c r="Y8" s="77">
        <f t="shared" si="11"/>
        <v>194.64195535258216</v>
      </c>
      <c r="Z8" s="74">
        <f t="shared" si="12"/>
        <v>814.92693867019091</v>
      </c>
      <c r="AA8" s="75">
        <f t="shared" si="13"/>
        <v>772.39951427622077</v>
      </c>
      <c r="AE8" s="159" t="str">
        <f t="shared" si="5"/>
        <v>526891</v>
      </c>
      <c r="AF8" s="180">
        <v>227</v>
      </c>
      <c r="AG8" s="181">
        <v>6</v>
      </c>
      <c r="AH8" s="182">
        <v>526891</v>
      </c>
      <c r="AI8" s="183">
        <f t="shared" si="0"/>
        <v>526891</v>
      </c>
      <c r="AJ8" s="184">
        <f t="shared" si="6"/>
        <v>0</v>
      </c>
      <c r="AK8" s="160"/>
      <c r="AL8" s="176">
        <f t="shared" si="7"/>
        <v>0</v>
      </c>
      <c r="AM8" s="185">
        <f t="shared" si="7"/>
        <v>0</v>
      </c>
      <c r="AN8" s="186">
        <f t="shared" si="8"/>
        <v>0</v>
      </c>
      <c r="AO8" s="187" t="str">
        <f t="shared" si="1"/>
        <v/>
      </c>
      <c r="AP8" s="160"/>
    </row>
    <row r="9" spans="1:42" x14ac:dyDescent="0.2">
      <c r="A9" s="67">
        <v>227</v>
      </c>
      <c r="B9" s="68">
        <v>0.375</v>
      </c>
      <c r="C9" s="69">
        <v>2013</v>
      </c>
      <c r="D9" s="69">
        <v>4</v>
      </c>
      <c r="E9" s="69">
        <v>7</v>
      </c>
      <c r="F9" s="70">
        <v>526891</v>
      </c>
      <c r="G9" s="69">
        <v>0</v>
      </c>
      <c r="H9" s="70">
        <v>197942</v>
      </c>
      <c r="I9" s="69">
        <v>0</v>
      </c>
      <c r="J9" s="69">
        <v>2</v>
      </c>
      <c r="K9" s="69">
        <v>0</v>
      </c>
      <c r="L9" s="70">
        <v>312.78930000000003</v>
      </c>
      <c r="M9" s="70">
        <v>32.4</v>
      </c>
      <c r="N9" s="71">
        <v>0</v>
      </c>
      <c r="O9" s="72">
        <v>26297</v>
      </c>
      <c r="P9" s="58">
        <f t="shared" si="2"/>
        <v>0</v>
      </c>
      <c r="Q9" s="38">
        <v>7</v>
      </c>
      <c r="R9" s="73">
        <f t="shared" si="3"/>
        <v>8234.1300999092382</v>
      </c>
      <c r="S9" s="74">
        <f>'Mérida oeste'!F12*1000000</f>
        <v>34474.655902300001</v>
      </c>
      <c r="T9" s="75">
        <f t="shared" si="9"/>
        <v>925.26919932680107</v>
      </c>
      <c r="U9" s="62"/>
      <c r="V9" s="75">
        <f t="shared" si="4"/>
        <v>26297</v>
      </c>
      <c r="W9" s="76">
        <f t="shared" si="10"/>
        <v>928669.87699000002</v>
      </c>
      <c r="X9" s="62"/>
      <c r="Y9" s="77">
        <f t="shared" si="11"/>
        <v>216.53291923731325</v>
      </c>
      <c r="Z9" s="74">
        <f t="shared" si="12"/>
        <v>906.58002626278312</v>
      </c>
      <c r="AA9" s="75">
        <f t="shared" si="13"/>
        <v>859.26963352145617</v>
      </c>
      <c r="AE9" s="159" t="str">
        <f t="shared" si="5"/>
        <v>526891</v>
      </c>
      <c r="AF9" s="180">
        <v>227</v>
      </c>
      <c r="AG9" s="181">
        <v>7</v>
      </c>
      <c r="AH9" s="182">
        <v>526891</v>
      </c>
      <c r="AI9" s="183">
        <f t="shared" si="0"/>
        <v>526891</v>
      </c>
      <c r="AJ9" s="184">
        <f t="shared" si="6"/>
        <v>0</v>
      </c>
      <c r="AK9" s="160"/>
      <c r="AL9" s="176">
        <f t="shared" si="7"/>
        <v>0</v>
      </c>
      <c r="AM9" s="185">
        <f t="shared" si="7"/>
        <v>0</v>
      </c>
      <c r="AN9" s="186">
        <f t="shared" si="8"/>
        <v>0</v>
      </c>
      <c r="AO9" s="187" t="str">
        <f t="shared" si="1"/>
        <v/>
      </c>
      <c r="AP9" s="160"/>
    </row>
    <row r="10" spans="1:42" x14ac:dyDescent="0.2">
      <c r="A10" s="67">
        <v>227</v>
      </c>
      <c r="B10" s="68">
        <v>0.375</v>
      </c>
      <c r="C10" s="69">
        <v>2013</v>
      </c>
      <c r="D10" s="69">
        <v>4</v>
      </c>
      <c r="E10" s="69">
        <v>8</v>
      </c>
      <c r="F10" s="70">
        <v>526891</v>
      </c>
      <c r="G10" s="69">
        <v>0</v>
      </c>
      <c r="H10" s="70">
        <v>197942</v>
      </c>
      <c r="I10" s="69">
        <v>0</v>
      </c>
      <c r="J10" s="69">
        <v>2</v>
      </c>
      <c r="K10" s="69">
        <v>0</v>
      </c>
      <c r="L10" s="70">
        <v>312.78930000000003</v>
      </c>
      <c r="M10" s="70">
        <v>32.4</v>
      </c>
      <c r="N10" s="71">
        <v>0</v>
      </c>
      <c r="O10" s="72">
        <v>28515</v>
      </c>
      <c r="P10" s="58">
        <f t="shared" si="2"/>
        <v>0</v>
      </c>
      <c r="Q10" s="38">
        <v>8</v>
      </c>
      <c r="R10" s="73">
        <f t="shared" si="3"/>
        <v>8190.7284493885536</v>
      </c>
      <c r="S10" s="74">
        <f>'Mérida oeste'!F13*1000000</f>
        <v>34292.941871899995</v>
      </c>
      <c r="T10" s="75">
        <f t="shared" si="9"/>
        <v>920.39215585779175</v>
      </c>
      <c r="U10" s="62"/>
      <c r="V10" s="75">
        <f t="shared" si="4"/>
        <v>28515</v>
      </c>
      <c r="W10" s="76">
        <f t="shared" si="10"/>
        <v>1006997.81505</v>
      </c>
      <c r="X10" s="62"/>
      <c r="Y10" s="77">
        <f t="shared" si="11"/>
        <v>233.55862173431461</v>
      </c>
      <c r="Z10" s="74">
        <f t="shared" si="12"/>
        <v>977.86323747722838</v>
      </c>
      <c r="AA10" s="75">
        <f t="shared" si="13"/>
        <v>926.83288993795543</v>
      </c>
      <c r="AE10" s="159" t="str">
        <f t="shared" si="5"/>
        <v>526891</v>
      </c>
      <c r="AF10" s="180">
        <v>227</v>
      </c>
      <c r="AG10" s="181">
        <v>8</v>
      </c>
      <c r="AH10" s="182">
        <v>526891</v>
      </c>
      <c r="AI10" s="183">
        <f t="shared" si="0"/>
        <v>526891</v>
      </c>
      <c r="AJ10" s="184">
        <f t="shared" si="6"/>
        <v>0</v>
      </c>
      <c r="AK10" s="160"/>
      <c r="AL10" s="176">
        <f t="shared" si="7"/>
        <v>0</v>
      </c>
      <c r="AM10" s="185">
        <f t="shared" si="7"/>
        <v>0</v>
      </c>
      <c r="AN10" s="186">
        <f t="shared" si="8"/>
        <v>0</v>
      </c>
      <c r="AO10" s="187" t="str">
        <f t="shared" si="1"/>
        <v/>
      </c>
      <c r="AP10" s="160"/>
    </row>
    <row r="11" spans="1:42" x14ac:dyDescent="0.2">
      <c r="A11" s="67">
        <v>227</v>
      </c>
      <c r="B11" s="68">
        <v>0.375</v>
      </c>
      <c r="C11" s="69">
        <v>2013</v>
      </c>
      <c r="D11" s="69">
        <v>4</v>
      </c>
      <c r="E11" s="69">
        <v>9</v>
      </c>
      <c r="F11" s="70">
        <v>526891</v>
      </c>
      <c r="G11" s="69">
        <v>0</v>
      </c>
      <c r="H11" s="70">
        <v>197942</v>
      </c>
      <c r="I11" s="69">
        <v>0</v>
      </c>
      <c r="J11" s="69">
        <v>2</v>
      </c>
      <c r="K11" s="69">
        <v>0</v>
      </c>
      <c r="L11" s="70">
        <v>312.78930000000003</v>
      </c>
      <c r="M11" s="70">
        <v>32.4</v>
      </c>
      <c r="N11" s="71">
        <v>0</v>
      </c>
      <c r="O11" s="72">
        <v>25916</v>
      </c>
      <c r="P11" s="58">
        <f t="shared" si="2"/>
        <v>0</v>
      </c>
      <c r="Q11" s="38">
        <v>9</v>
      </c>
      <c r="R11" s="78">
        <f t="shared" si="3"/>
        <v>8351.9830112257569</v>
      </c>
      <c r="S11" s="74">
        <f>'Mérida oeste'!F14*1000000</f>
        <v>34968.082471399997</v>
      </c>
      <c r="T11" s="75">
        <f t="shared" si="9"/>
        <v>938.51233097143825</v>
      </c>
      <c r="V11" s="79">
        <f t="shared" si="4"/>
        <v>25916</v>
      </c>
      <c r="W11" s="80">
        <f t="shared" si="10"/>
        <v>915214.98771999998</v>
      </c>
      <c r="Y11" s="77">
        <f t="shared" si="11"/>
        <v>216.44999171892673</v>
      </c>
      <c r="Z11" s="74">
        <f t="shared" si="12"/>
        <v>906.23282532880239</v>
      </c>
      <c r="AA11" s="75">
        <f t="shared" si="13"/>
        <v>858.94055146509334</v>
      </c>
      <c r="AE11" s="159" t="str">
        <f t="shared" si="5"/>
        <v>526891</v>
      </c>
      <c r="AF11" s="180">
        <v>227</v>
      </c>
      <c r="AG11" s="181">
        <v>9</v>
      </c>
      <c r="AH11" s="182">
        <v>526891</v>
      </c>
      <c r="AI11" s="183">
        <f t="shared" si="0"/>
        <v>526891</v>
      </c>
      <c r="AJ11" s="184">
        <f t="shared" si="6"/>
        <v>0</v>
      </c>
      <c r="AK11" s="160"/>
      <c r="AL11" s="176">
        <f t="shared" si="7"/>
        <v>0</v>
      </c>
      <c r="AM11" s="185">
        <f t="shared" si="7"/>
        <v>0</v>
      </c>
      <c r="AN11" s="186">
        <f t="shared" si="8"/>
        <v>0</v>
      </c>
      <c r="AO11" s="187" t="str">
        <f t="shared" si="1"/>
        <v/>
      </c>
      <c r="AP11" s="160"/>
    </row>
    <row r="12" spans="1:42" x14ac:dyDescent="0.2">
      <c r="A12" s="67">
        <v>227</v>
      </c>
      <c r="B12" s="68">
        <v>0.375</v>
      </c>
      <c r="C12" s="69">
        <v>2013</v>
      </c>
      <c r="D12" s="69">
        <v>4</v>
      </c>
      <c r="E12" s="69">
        <v>10</v>
      </c>
      <c r="F12" s="70">
        <v>526891</v>
      </c>
      <c r="G12" s="69">
        <v>0</v>
      </c>
      <c r="H12" s="70">
        <v>197942</v>
      </c>
      <c r="I12" s="69">
        <v>0</v>
      </c>
      <c r="J12" s="69">
        <v>2</v>
      </c>
      <c r="K12" s="69">
        <v>0</v>
      </c>
      <c r="L12" s="70">
        <v>312.78930000000003</v>
      </c>
      <c r="M12" s="70">
        <v>32.4</v>
      </c>
      <c r="N12" s="71">
        <v>0</v>
      </c>
      <c r="O12" s="72">
        <v>31566</v>
      </c>
      <c r="P12" s="58">
        <f t="shared" si="2"/>
        <v>0</v>
      </c>
      <c r="Q12" s="38">
        <v>10</v>
      </c>
      <c r="R12" s="78">
        <f t="shared" si="3"/>
        <v>8316.5261061431174</v>
      </c>
      <c r="S12" s="74">
        <f>'Mérida oeste'!F15*1000000</f>
        <v>34819.631501200005</v>
      </c>
      <c r="T12" s="75">
        <f t="shared" si="9"/>
        <v>934.52803854730212</v>
      </c>
      <c r="V12" s="79">
        <f t="shared" si="4"/>
        <v>31566</v>
      </c>
      <c r="W12" s="80">
        <f t="shared" si="10"/>
        <v>1114742.87322</v>
      </c>
      <c r="Y12" s="77">
        <f t="shared" si="11"/>
        <v>262.51946306651365</v>
      </c>
      <c r="Z12" s="74">
        <f t="shared" si="12"/>
        <v>1099.1164879668793</v>
      </c>
      <c r="AA12" s="75">
        <f t="shared" si="13"/>
        <v>1041.7584707948704</v>
      </c>
      <c r="AE12" s="159" t="str">
        <f t="shared" si="5"/>
        <v>526891</v>
      </c>
      <c r="AF12" s="180">
        <v>227</v>
      </c>
      <c r="AG12" s="181">
        <v>10</v>
      </c>
      <c r="AH12" s="182">
        <v>526891</v>
      </c>
      <c r="AI12" s="183">
        <f t="shared" si="0"/>
        <v>526891</v>
      </c>
      <c r="AJ12" s="184">
        <f t="shared" si="6"/>
        <v>0</v>
      </c>
      <c r="AK12" s="160"/>
      <c r="AL12" s="176">
        <f t="shared" si="7"/>
        <v>0</v>
      </c>
      <c r="AM12" s="185">
        <f t="shared" si="7"/>
        <v>0</v>
      </c>
      <c r="AN12" s="186">
        <f t="shared" si="8"/>
        <v>0</v>
      </c>
      <c r="AO12" s="187" t="str">
        <f t="shared" si="1"/>
        <v/>
      </c>
      <c r="AP12" s="160"/>
    </row>
    <row r="13" spans="1:42" x14ac:dyDescent="0.2">
      <c r="A13" s="67">
        <v>227</v>
      </c>
      <c r="B13" s="68">
        <v>0.375</v>
      </c>
      <c r="C13" s="69">
        <v>2013</v>
      </c>
      <c r="D13" s="69">
        <v>4</v>
      </c>
      <c r="E13" s="69">
        <v>11</v>
      </c>
      <c r="F13" s="70">
        <v>526891</v>
      </c>
      <c r="G13" s="69">
        <v>0</v>
      </c>
      <c r="H13" s="70">
        <v>197942</v>
      </c>
      <c r="I13" s="69">
        <v>0</v>
      </c>
      <c r="J13" s="69">
        <v>2</v>
      </c>
      <c r="K13" s="69">
        <v>0</v>
      </c>
      <c r="L13" s="70">
        <v>312.78930000000003</v>
      </c>
      <c r="M13" s="70">
        <v>32.4</v>
      </c>
      <c r="N13" s="71">
        <v>0</v>
      </c>
      <c r="O13" s="72">
        <v>25749</v>
      </c>
      <c r="P13" s="58">
        <f t="shared" si="2"/>
        <v>0</v>
      </c>
      <c r="Q13" s="38">
        <v>11</v>
      </c>
      <c r="R13" s="78">
        <f t="shared" si="3"/>
        <v>8322.7150668051981</v>
      </c>
      <c r="S13" s="74">
        <f>'Mérida oeste'!F16*1000000</f>
        <v>34845.5434417</v>
      </c>
      <c r="T13" s="75">
        <f t="shared" si="9"/>
        <v>935.22349205690011</v>
      </c>
      <c r="V13" s="79">
        <f t="shared" si="4"/>
        <v>25749</v>
      </c>
      <c r="W13" s="80">
        <f t="shared" si="10"/>
        <v>909317.43782999995</v>
      </c>
      <c r="Y13" s="77">
        <f t="shared" si="11"/>
        <v>214.30159025516704</v>
      </c>
      <c r="Z13" s="74">
        <f t="shared" si="12"/>
        <v>897.23789808033325</v>
      </c>
      <c r="AA13" s="75">
        <f t="shared" si="13"/>
        <v>850.41502959560569</v>
      </c>
      <c r="AE13" s="159" t="str">
        <f t="shared" si="5"/>
        <v>526891</v>
      </c>
      <c r="AF13" s="180">
        <v>227</v>
      </c>
      <c r="AG13" s="181">
        <v>11</v>
      </c>
      <c r="AH13" s="182">
        <v>526891</v>
      </c>
      <c r="AI13" s="183">
        <f t="shared" si="0"/>
        <v>526891</v>
      </c>
      <c r="AJ13" s="184">
        <f t="shared" si="6"/>
        <v>0</v>
      </c>
      <c r="AK13" s="160"/>
      <c r="AL13" s="176">
        <f t="shared" si="7"/>
        <v>0</v>
      </c>
      <c r="AM13" s="185">
        <f t="shared" si="7"/>
        <v>0</v>
      </c>
      <c r="AN13" s="186">
        <f t="shared" si="8"/>
        <v>0</v>
      </c>
      <c r="AO13" s="187" t="str">
        <f t="shared" si="1"/>
        <v/>
      </c>
      <c r="AP13" s="160"/>
    </row>
    <row r="14" spans="1:42" x14ac:dyDescent="0.2">
      <c r="A14" s="67">
        <v>227</v>
      </c>
      <c r="B14" s="68">
        <v>0.375</v>
      </c>
      <c r="C14" s="69">
        <v>2013</v>
      </c>
      <c r="D14" s="69">
        <v>4</v>
      </c>
      <c r="E14" s="69">
        <v>12</v>
      </c>
      <c r="F14" s="70">
        <v>526891</v>
      </c>
      <c r="G14" s="69">
        <v>0</v>
      </c>
      <c r="H14" s="70">
        <v>197942</v>
      </c>
      <c r="I14" s="69">
        <v>0</v>
      </c>
      <c r="J14" s="69">
        <v>2</v>
      </c>
      <c r="K14" s="69">
        <v>0</v>
      </c>
      <c r="L14" s="70">
        <v>312.78930000000003</v>
      </c>
      <c r="M14" s="70">
        <v>32.4</v>
      </c>
      <c r="N14" s="71">
        <v>0</v>
      </c>
      <c r="O14" s="72">
        <v>14346</v>
      </c>
      <c r="P14" s="58">
        <f t="shared" si="2"/>
        <v>0</v>
      </c>
      <c r="Q14" s="38">
        <v>12</v>
      </c>
      <c r="R14" s="78">
        <f t="shared" si="3"/>
        <v>8263.8123396149804</v>
      </c>
      <c r="S14" s="74">
        <f>'Mérida oeste'!F17*1000000</f>
        <v>34598.929503499996</v>
      </c>
      <c r="T14" s="75">
        <f t="shared" si="9"/>
        <v>928.60459260253538</v>
      </c>
      <c r="V14" s="79">
        <f t="shared" si="4"/>
        <v>14346</v>
      </c>
      <c r="W14" s="80">
        <f t="shared" si="10"/>
        <v>506624.25582000002</v>
      </c>
      <c r="Y14" s="77">
        <f t="shared" si="11"/>
        <v>118.55265182411651</v>
      </c>
      <c r="Z14" s="74">
        <f t="shared" si="12"/>
        <v>496.35624265721094</v>
      </c>
      <c r="AA14" s="75">
        <f t="shared" si="13"/>
        <v>470.45361067829378</v>
      </c>
      <c r="AE14" s="159" t="str">
        <f t="shared" si="5"/>
        <v>526891</v>
      </c>
      <c r="AF14" s="180">
        <v>227</v>
      </c>
      <c r="AG14" s="181">
        <v>12</v>
      </c>
      <c r="AH14" s="182">
        <v>526891</v>
      </c>
      <c r="AI14" s="183">
        <f t="shared" si="0"/>
        <v>526891</v>
      </c>
      <c r="AJ14" s="184">
        <f t="shared" si="6"/>
        <v>0</v>
      </c>
      <c r="AK14" s="160"/>
      <c r="AL14" s="176">
        <f t="shared" si="7"/>
        <v>0</v>
      </c>
      <c r="AM14" s="185">
        <f t="shared" si="7"/>
        <v>0</v>
      </c>
      <c r="AN14" s="186">
        <f t="shared" si="8"/>
        <v>0</v>
      </c>
      <c r="AO14" s="187" t="str">
        <f t="shared" si="1"/>
        <v/>
      </c>
      <c r="AP14" s="160"/>
    </row>
    <row r="15" spans="1:42" x14ac:dyDescent="0.2">
      <c r="A15" s="67">
        <v>227</v>
      </c>
      <c r="B15" s="68">
        <v>0.375</v>
      </c>
      <c r="C15" s="69">
        <v>2013</v>
      </c>
      <c r="D15" s="69">
        <v>4</v>
      </c>
      <c r="E15" s="69">
        <v>13</v>
      </c>
      <c r="F15" s="70">
        <v>526891</v>
      </c>
      <c r="G15" s="69">
        <v>0</v>
      </c>
      <c r="H15" s="70">
        <v>197942</v>
      </c>
      <c r="I15" s="69">
        <v>0</v>
      </c>
      <c r="J15" s="69">
        <v>2</v>
      </c>
      <c r="K15" s="69">
        <v>0</v>
      </c>
      <c r="L15" s="70">
        <v>312.78930000000003</v>
      </c>
      <c r="M15" s="70">
        <v>32.4</v>
      </c>
      <c r="N15" s="71">
        <v>0</v>
      </c>
      <c r="O15" s="72">
        <v>14728</v>
      </c>
      <c r="P15" s="58">
        <f t="shared" si="2"/>
        <v>0</v>
      </c>
      <c r="Q15" s="38">
        <v>13</v>
      </c>
      <c r="R15" s="78">
        <f t="shared" si="3"/>
        <v>8309.2651476545343</v>
      </c>
      <c r="S15" s="74">
        <f>'Mérida oeste'!F18*1000000</f>
        <v>34789.2313202</v>
      </c>
      <c r="T15" s="75">
        <f t="shared" si="9"/>
        <v>933.71212464194002</v>
      </c>
      <c r="V15" s="79">
        <f t="shared" si="4"/>
        <v>14728</v>
      </c>
      <c r="W15" s="80">
        <f t="shared" si="10"/>
        <v>520114.45976</v>
      </c>
      <c r="Y15" s="77">
        <f t="shared" si="11"/>
        <v>122.37885709465597</v>
      </c>
      <c r="Z15" s="74">
        <f t="shared" si="12"/>
        <v>512.37579888390565</v>
      </c>
      <c r="AA15" s="75">
        <f t="shared" si="13"/>
        <v>485.63717727950444</v>
      </c>
      <c r="AE15" s="159" t="str">
        <f t="shared" si="5"/>
        <v>526891</v>
      </c>
      <c r="AF15" s="180">
        <v>227</v>
      </c>
      <c r="AG15" s="181">
        <v>13</v>
      </c>
      <c r="AH15" s="182">
        <v>526891</v>
      </c>
      <c r="AI15" s="183">
        <f t="shared" si="0"/>
        <v>526891</v>
      </c>
      <c r="AJ15" s="184">
        <f t="shared" si="6"/>
        <v>0</v>
      </c>
      <c r="AK15" s="160"/>
      <c r="AL15" s="176">
        <f t="shared" si="7"/>
        <v>0</v>
      </c>
      <c r="AM15" s="185">
        <f t="shared" si="7"/>
        <v>0</v>
      </c>
      <c r="AN15" s="186">
        <f t="shared" si="8"/>
        <v>0</v>
      </c>
      <c r="AO15" s="187" t="str">
        <f t="shared" si="1"/>
        <v/>
      </c>
      <c r="AP15" s="160"/>
    </row>
    <row r="16" spans="1:42" x14ac:dyDescent="0.2">
      <c r="A16" s="67">
        <v>227</v>
      </c>
      <c r="B16" s="68">
        <v>0.375</v>
      </c>
      <c r="C16" s="69">
        <v>2013</v>
      </c>
      <c r="D16" s="69">
        <v>4</v>
      </c>
      <c r="E16" s="69">
        <v>14</v>
      </c>
      <c r="F16" s="70">
        <v>526891</v>
      </c>
      <c r="G16" s="69">
        <v>0</v>
      </c>
      <c r="H16" s="70">
        <v>197942</v>
      </c>
      <c r="I16" s="69">
        <v>0</v>
      </c>
      <c r="J16" s="69">
        <v>2</v>
      </c>
      <c r="K16" s="69">
        <v>0</v>
      </c>
      <c r="L16" s="70">
        <v>312.78930000000003</v>
      </c>
      <c r="M16" s="70">
        <v>32.4</v>
      </c>
      <c r="N16" s="71">
        <v>0</v>
      </c>
      <c r="O16" s="72">
        <v>10579</v>
      </c>
      <c r="P16" s="58">
        <f t="shared" si="2"/>
        <v>0</v>
      </c>
      <c r="Q16" s="38">
        <v>14</v>
      </c>
      <c r="R16" s="78">
        <f t="shared" si="3"/>
        <v>8351.50851430687</v>
      </c>
      <c r="S16" s="74">
        <f>'Mérida oeste'!F19*1000000</f>
        <v>34966.095847700002</v>
      </c>
      <c r="T16" s="75">
        <f t="shared" si="9"/>
        <v>938.45901175266295</v>
      </c>
      <c r="V16" s="79">
        <f t="shared" si="4"/>
        <v>10579</v>
      </c>
      <c r="W16" s="80">
        <f t="shared" si="10"/>
        <v>373593.89393000002</v>
      </c>
      <c r="Y16" s="77">
        <f t="shared" si="11"/>
        <v>88.35060857285238</v>
      </c>
      <c r="Z16" s="74">
        <f t="shared" si="12"/>
        <v>369.9063279728183</v>
      </c>
      <c r="AA16" s="75">
        <f t="shared" si="13"/>
        <v>350.60255649437704</v>
      </c>
      <c r="AE16" s="159" t="str">
        <f t="shared" si="5"/>
        <v>526891</v>
      </c>
      <c r="AF16" s="180">
        <v>227</v>
      </c>
      <c r="AG16" s="181">
        <v>14</v>
      </c>
      <c r="AH16" s="182">
        <v>526891</v>
      </c>
      <c r="AI16" s="183">
        <f t="shared" si="0"/>
        <v>526891</v>
      </c>
      <c r="AJ16" s="184">
        <f t="shared" si="6"/>
        <v>0</v>
      </c>
      <c r="AK16" s="160"/>
      <c r="AL16" s="176">
        <f t="shared" si="7"/>
        <v>0</v>
      </c>
      <c r="AM16" s="185">
        <f t="shared" si="7"/>
        <v>0</v>
      </c>
      <c r="AN16" s="186">
        <f t="shared" si="8"/>
        <v>0</v>
      </c>
      <c r="AO16" s="187" t="str">
        <f t="shared" si="1"/>
        <v/>
      </c>
      <c r="AP16" s="160"/>
    </row>
    <row r="17" spans="1:42" x14ac:dyDescent="0.2">
      <c r="A17" s="67">
        <v>227</v>
      </c>
      <c r="B17" s="68">
        <v>0.375</v>
      </c>
      <c r="C17" s="69">
        <v>2013</v>
      </c>
      <c r="D17" s="69">
        <v>4</v>
      </c>
      <c r="E17" s="69">
        <v>15</v>
      </c>
      <c r="F17" s="70">
        <v>526891</v>
      </c>
      <c r="G17" s="69">
        <v>0</v>
      </c>
      <c r="H17" s="70">
        <v>197942</v>
      </c>
      <c r="I17" s="69">
        <v>0</v>
      </c>
      <c r="J17" s="69">
        <v>2</v>
      </c>
      <c r="K17" s="69">
        <v>0</v>
      </c>
      <c r="L17" s="70">
        <v>312.78930000000003</v>
      </c>
      <c r="M17" s="70">
        <v>32.4</v>
      </c>
      <c r="N17" s="71">
        <v>0</v>
      </c>
      <c r="O17" s="72">
        <v>22501</v>
      </c>
      <c r="P17" s="58">
        <f t="shared" si="2"/>
        <v>0</v>
      </c>
      <c r="Q17" s="38">
        <v>15</v>
      </c>
      <c r="R17" s="78">
        <f t="shared" si="3"/>
        <v>8655.6953111684343</v>
      </c>
      <c r="S17" s="74">
        <f>'Mérida oeste'!F20*1000000</f>
        <v>36239.665128799999</v>
      </c>
      <c r="T17" s="75">
        <f t="shared" si="9"/>
        <v>972.64048211599697</v>
      </c>
      <c r="V17" s="79">
        <f t="shared" si="4"/>
        <v>22501</v>
      </c>
      <c r="W17" s="80">
        <f t="shared" si="10"/>
        <v>794615.38966999995</v>
      </c>
      <c r="Y17" s="77">
        <f t="shared" si="11"/>
        <v>194.76180019660094</v>
      </c>
      <c r="Z17" s="74">
        <f t="shared" si="12"/>
        <v>815.42870506312886</v>
      </c>
      <c r="AA17" s="75">
        <f t="shared" si="13"/>
        <v>772.87509570541954</v>
      </c>
      <c r="AE17" s="159" t="str">
        <f t="shared" si="5"/>
        <v>526891</v>
      </c>
      <c r="AF17" s="180">
        <v>227</v>
      </c>
      <c r="AG17" s="181">
        <v>15</v>
      </c>
      <c r="AH17" s="182">
        <v>526891</v>
      </c>
      <c r="AI17" s="183">
        <f t="shared" si="0"/>
        <v>526891</v>
      </c>
      <c r="AJ17" s="184">
        <f t="shared" si="6"/>
        <v>0</v>
      </c>
      <c r="AK17" s="160"/>
      <c r="AL17" s="176">
        <f t="shared" si="7"/>
        <v>0</v>
      </c>
      <c r="AM17" s="185">
        <f t="shared" si="7"/>
        <v>0</v>
      </c>
      <c r="AN17" s="186">
        <f t="shared" si="8"/>
        <v>0</v>
      </c>
      <c r="AO17" s="187" t="str">
        <f t="shared" si="1"/>
        <v/>
      </c>
      <c r="AP17" s="160"/>
    </row>
    <row r="18" spans="1:42" x14ac:dyDescent="0.2">
      <c r="A18" s="67">
        <v>227</v>
      </c>
      <c r="B18" s="68">
        <v>0.375</v>
      </c>
      <c r="C18" s="69">
        <v>2013</v>
      </c>
      <c r="D18" s="69">
        <v>4</v>
      </c>
      <c r="E18" s="69">
        <v>16</v>
      </c>
      <c r="F18" s="70">
        <v>526891</v>
      </c>
      <c r="G18" s="69">
        <v>0</v>
      </c>
      <c r="H18" s="70">
        <v>197942</v>
      </c>
      <c r="I18" s="69">
        <v>0</v>
      </c>
      <c r="J18" s="69">
        <v>2</v>
      </c>
      <c r="K18" s="69">
        <v>0</v>
      </c>
      <c r="L18" s="70">
        <v>312.78930000000003</v>
      </c>
      <c r="M18" s="70">
        <v>32.4</v>
      </c>
      <c r="N18" s="71">
        <v>0</v>
      </c>
      <c r="O18" s="72">
        <v>29329</v>
      </c>
      <c r="P18" s="58">
        <f t="shared" si="2"/>
        <v>0</v>
      </c>
      <c r="Q18" s="38">
        <v>16</v>
      </c>
      <c r="R18" s="78">
        <f t="shared" si="3"/>
        <v>8662.7373839447791</v>
      </c>
      <c r="S18" s="74">
        <f>'Mérida oeste'!F21*1000000</f>
        <v>36269.148879100001</v>
      </c>
      <c r="T18" s="75">
        <f t="shared" si="9"/>
        <v>973.43179983387483</v>
      </c>
      <c r="V18" s="79">
        <f t="shared" si="4"/>
        <v>29329</v>
      </c>
      <c r="W18" s="80">
        <f t="shared" si="10"/>
        <v>1035743.95643</v>
      </c>
      <c r="Y18" s="77">
        <f t="shared" si="11"/>
        <v>254.06942473371643</v>
      </c>
      <c r="Z18" s="74">
        <f t="shared" si="12"/>
        <v>1063.7378674751239</v>
      </c>
      <c r="AA18" s="75">
        <f t="shared" si="13"/>
        <v>1008.2261036747134</v>
      </c>
      <c r="AE18" s="159" t="str">
        <f t="shared" si="5"/>
        <v>526891</v>
      </c>
      <c r="AF18" s="180">
        <v>227</v>
      </c>
      <c r="AG18" s="181">
        <v>16</v>
      </c>
      <c r="AH18" s="182">
        <v>526891</v>
      </c>
      <c r="AI18" s="183">
        <f t="shared" si="0"/>
        <v>526891</v>
      </c>
      <c r="AJ18" s="184">
        <f t="shared" si="6"/>
        <v>0</v>
      </c>
      <c r="AK18" s="160"/>
      <c r="AL18" s="176">
        <f t="shared" si="7"/>
        <v>0</v>
      </c>
      <c r="AM18" s="185">
        <f t="shared" si="7"/>
        <v>0</v>
      </c>
      <c r="AN18" s="186">
        <f t="shared" si="8"/>
        <v>0</v>
      </c>
      <c r="AO18" s="187" t="str">
        <f t="shared" si="1"/>
        <v/>
      </c>
      <c r="AP18" s="160"/>
    </row>
    <row r="19" spans="1:42" x14ac:dyDescent="0.2">
      <c r="A19" s="67">
        <v>227</v>
      </c>
      <c r="B19" s="68">
        <v>0.375</v>
      </c>
      <c r="C19" s="69">
        <v>2013</v>
      </c>
      <c r="D19" s="69">
        <v>4</v>
      </c>
      <c r="E19" s="69">
        <v>17</v>
      </c>
      <c r="F19" s="70">
        <v>526891</v>
      </c>
      <c r="G19" s="69">
        <v>0</v>
      </c>
      <c r="H19" s="70">
        <v>197942</v>
      </c>
      <c r="I19" s="69">
        <v>0</v>
      </c>
      <c r="J19" s="69">
        <v>2</v>
      </c>
      <c r="K19" s="69">
        <v>0</v>
      </c>
      <c r="L19" s="70">
        <v>312.78930000000003</v>
      </c>
      <c r="M19" s="70">
        <v>32.4</v>
      </c>
      <c r="N19" s="71">
        <v>0</v>
      </c>
      <c r="O19" s="72">
        <v>29177</v>
      </c>
      <c r="P19" s="58">
        <f t="shared" si="2"/>
        <v>0</v>
      </c>
      <c r="Q19" s="38">
        <v>17</v>
      </c>
      <c r="R19" s="78">
        <f t="shared" si="3"/>
        <v>8213.1634710996477</v>
      </c>
      <c r="S19" s="74">
        <f>'Mérida oeste'!F22*1000000</f>
        <v>34386.872820800003</v>
      </c>
      <c r="T19" s="75">
        <f t="shared" si="9"/>
        <v>922.91317924746738</v>
      </c>
      <c r="V19" s="79">
        <f t="shared" si="4"/>
        <v>29177</v>
      </c>
      <c r="W19" s="80">
        <f t="shared" si="10"/>
        <v>1030376.12659</v>
      </c>
      <c r="Y19" s="77">
        <f t="shared" si="11"/>
        <v>239.63547059627444</v>
      </c>
      <c r="Z19" s="74">
        <f t="shared" si="12"/>
        <v>1003.3057882924817</v>
      </c>
      <c r="AA19" s="75">
        <f t="shared" si="13"/>
        <v>950.94770681186787</v>
      </c>
      <c r="AE19" s="159" t="str">
        <f t="shared" si="5"/>
        <v>526891</v>
      </c>
      <c r="AF19" s="180">
        <v>227</v>
      </c>
      <c r="AG19" s="181">
        <v>17</v>
      </c>
      <c r="AH19" s="182">
        <v>526891</v>
      </c>
      <c r="AI19" s="183">
        <f t="shared" si="0"/>
        <v>526891</v>
      </c>
      <c r="AJ19" s="184">
        <f t="shared" si="6"/>
        <v>0</v>
      </c>
      <c r="AK19" s="160"/>
      <c r="AL19" s="176">
        <f t="shared" si="7"/>
        <v>0</v>
      </c>
      <c r="AM19" s="185">
        <f t="shared" si="7"/>
        <v>0</v>
      </c>
      <c r="AN19" s="186">
        <f t="shared" si="8"/>
        <v>0</v>
      </c>
      <c r="AO19" s="187" t="str">
        <f t="shared" si="1"/>
        <v/>
      </c>
      <c r="AP19" s="160"/>
    </row>
    <row r="20" spans="1:42" x14ac:dyDescent="0.2">
      <c r="A20" s="67">
        <v>227</v>
      </c>
      <c r="B20" s="68">
        <v>0.375</v>
      </c>
      <c r="C20" s="69">
        <v>2013</v>
      </c>
      <c r="D20" s="69">
        <v>4</v>
      </c>
      <c r="E20" s="69">
        <v>18</v>
      </c>
      <c r="F20" s="70">
        <v>526891</v>
      </c>
      <c r="G20" s="69">
        <v>0</v>
      </c>
      <c r="H20" s="70">
        <v>197942</v>
      </c>
      <c r="I20" s="69">
        <v>0</v>
      </c>
      <c r="J20" s="69">
        <v>2</v>
      </c>
      <c r="K20" s="69">
        <v>0</v>
      </c>
      <c r="L20" s="70">
        <v>312.78930000000003</v>
      </c>
      <c r="M20" s="70">
        <v>32.4</v>
      </c>
      <c r="N20" s="71">
        <v>0</v>
      </c>
      <c r="O20" s="72">
        <v>26845</v>
      </c>
      <c r="P20" s="58">
        <f t="shared" si="2"/>
        <v>0</v>
      </c>
      <c r="Q20" s="38">
        <v>18</v>
      </c>
      <c r="R20" s="78">
        <f t="shared" si="3"/>
        <v>8391.4782689643653</v>
      </c>
      <c r="S20" s="74">
        <f>'Mérida oeste'!F23*1000000</f>
        <v>35133.441216500003</v>
      </c>
      <c r="T20" s="75">
        <f t="shared" si="9"/>
        <v>942.95041308352575</v>
      </c>
      <c r="V20" s="79">
        <f t="shared" si="4"/>
        <v>26845</v>
      </c>
      <c r="W20" s="80">
        <f t="shared" si="10"/>
        <v>948022.31614999997</v>
      </c>
      <c r="Y20" s="77">
        <f t="shared" si="11"/>
        <v>225.26923413034839</v>
      </c>
      <c r="Z20" s="74">
        <f t="shared" si="12"/>
        <v>943.15722945694256</v>
      </c>
      <c r="AA20" s="75">
        <f t="shared" si="13"/>
        <v>893.9380346260433</v>
      </c>
      <c r="AE20" s="159" t="str">
        <f t="shared" si="5"/>
        <v>526891</v>
      </c>
      <c r="AF20" s="180">
        <v>227</v>
      </c>
      <c r="AG20" s="181">
        <v>18</v>
      </c>
      <c r="AH20" s="182">
        <v>526891</v>
      </c>
      <c r="AI20" s="183">
        <f t="shared" si="0"/>
        <v>526891</v>
      </c>
      <c r="AJ20" s="184">
        <f t="shared" si="6"/>
        <v>0</v>
      </c>
      <c r="AK20" s="160"/>
      <c r="AL20" s="176">
        <f t="shared" si="7"/>
        <v>0</v>
      </c>
      <c r="AM20" s="185">
        <f t="shared" si="7"/>
        <v>0</v>
      </c>
      <c r="AN20" s="186">
        <f t="shared" si="8"/>
        <v>0</v>
      </c>
      <c r="AO20" s="187" t="str">
        <f t="shared" si="1"/>
        <v/>
      </c>
      <c r="AP20" s="160"/>
    </row>
    <row r="21" spans="1:42" x14ac:dyDescent="0.2">
      <c r="A21" s="67">
        <v>227</v>
      </c>
      <c r="B21" s="68">
        <v>0.375</v>
      </c>
      <c r="C21" s="69">
        <v>2013</v>
      </c>
      <c r="D21" s="69">
        <v>4</v>
      </c>
      <c r="E21" s="69">
        <v>19</v>
      </c>
      <c r="F21" s="70">
        <v>526891</v>
      </c>
      <c r="G21" s="69">
        <v>0</v>
      </c>
      <c r="H21" s="70">
        <v>197942</v>
      </c>
      <c r="I21" s="69">
        <v>0</v>
      </c>
      <c r="J21" s="69">
        <v>2</v>
      </c>
      <c r="K21" s="69">
        <v>0</v>
      </c>
      <c r="L21" s="70">
        <v>312.78930000000003</v>
      </c>
      <c r="M21" s="70">
        <v>32.4</v>
      </c>
      <c r="N21" s="71">
        <v>0</v>
      </c>
      <c r="O21" s="72">
        <v>19191</v>
      </c>
      <c r="P21" s="58">
        <f t="shared" si="2"/>
        <v>0</v>
      </c>
      <c r="Q21" s="38">
        <v>19</v>
      </c>
      <c r="R21" s="78">
        <f t="shared" si="3"/>
        <v>8477.703439882489</v>
      </c>
      <c r="S21" s="74">
        <f>'Mérida oeste'!F24*1000000</f>
        <v>35494.448762100001</v>
      </c>
      <c r="T21" s="75">
        <f t="shared" si="9"/>
        <v>952.63953553959527</v>
      </c>
      <c r="V21" s="79">
        <f t="shared" si="4"/>
        <v>19191</v>
      </c>
      <c r="W21" s="80">
        <f t="shared" si="10"/>
        <v>677723.83196999994</v>
      </c>
      <c r="Y21" s="77">
        <f t="shared" si="11"/>
        <v>162.69560671478487</v>
      </c>
      <c r="Z21" s="74">
        <f t="shared" si="12"/>
        <v>681.17396619346107</v>
      </c>
      <c r="AA21" s="75">
        <f t="shared" si="13"/>
        <v>645.62651651201543</v>
      </c>
      <c r="AE21" s="159" t="str">
        <f t="shared" si="5"/>
        <v>526891</v>
      </c>
      <c r="AF21" s="180">
        <v>227</v>
      </c>
      <c r="AG21" s="181">
        <v>19</v>
      </c>
      <c r="AH21" s="182">
        <v>526891</v>
      </c>
      <c r="AI21" s="183">
        <f t="shared" si="0"/>
        <v>526891</v>
      </c>
      <c r="AJ21" s="184">
        <f t="shared" si="6"/>
        <v>0</v>
      </c>
      <c r="AK21" s="160"/>
      <c r="AL21" s="176">
        <f t="shared" si="7"/>
        <v>0</v>
      </c>
      <c r="AM21" s="185">
        <f t="shared" si="7"/>
        <v>0</v>
      </c>
      <c r="AN21" s="186">
        <f t="shared" si="8"/>
        <v>0</v>
      </c>
      <c r="AO21" s="187" t="str">
        <f t="shared" si="1"/>
        <v/>
      </c>
      <c r="AP21" s="160"/>
    </row>
    <row r="22" spans="1:42" x14ac:dyDescent="0.2">
      <c r="A22" s="67">
        <v>227</v>
      </c>
      <c r="B22" s="68">
        <v>0.375</v>
      </c>
      <c r="C22" s="69">
        <v>2013</v>
      </c>
      <c r="D22" s="69">
        <v>4</v>
      </c>
      <c r="E22" s="69">
        <v>20</v>
      </c>
      <c r="F22" s="70">
        <v>526891</v>
      </c>
      <c r="G22" s="69">
        <v>0</v>
      </c>
      <c r="H22" s="70">
        <v>197942</v>
      </c>
      <c r="I22" s="69">
        <v>0</v>
      </c>
      <c r="J22" s="69">
        <v>2</v>
      </c>
      <c r="K22" s="69">
        <v>0</v>
      </c>
      <c r="L22" s="70">
        <v>312.78930000000003</v>
      </c>
      <c r="M22" s="70">
        <v>32.4</v>
      </c>
      <c r="N22" s="71">
        <v>0</v>
      </c>
      <c r="O22" s="72">
        <v>28388</v>
      </c>
      <c r="P22" s="58">
        <f t="shared" si="2"/>
        <v>0</v>
      </c>
      <c r="Q22" s="38">
        <v>20</v>
      </c>
      <c r="R22" s="78">
        <f t="shared" si="3"/>
        <v>8507.7316206649466</v>
      </c>
      <c r="S22" s="74">
        <f>'Mérida oeste'!F25*1000000</f>
        <v>35620.1707494</v>
      </c>
      <c r="T22" s="75">
        <f t="shared" si="9"/>
        <v>956.01380221412001</v>
      </c>
      <c r="V22" s="79">
        <f t="shared" si="4"/>
        <v>28388</v>
      </c>
      <c r="W22" s="80">
        <f t="shared" si="10"/>
        <v>1002512.85196</v>
      </c>
      <c r="Y22" s="77">
        <f t="shared" si="11"/>
        <v>241.5174852474365</v>
      </c>
      <c r="Z22" s="74">
        <f t="shared" si="12"/>
        <v>1011.1854072339672</v>
      </c>
      <c r="AA22" s="75">
        <f t="shared" si="13"/>
        <v>958.41612337080085</v>
      </c>
      <c r="AE22" s="159" t="str">
        <f t="shared" si="5"/>
        <v>526891</v>
      </c>
      <c r="AF22" s="180">
        <v>227</v>
      </c>
      <c r="AG22" s="181">
        <v>20</v>
      </c>
      <c r="AH22" s="182">
        <v>526891</v>
      </c>
      <c r="AI22" s="183">
        <f t="shared" si="0"/>
        <v>526891</v>
      </c>
      <c r="AJ22" s="184">
        <f t="shared" si="6"/>
        <v>0</v>
      </c>
      <c r="AK22" s="160"/>
      <c r="AL22" s="176">
        <f t="shared" si="7"/>
        <v>0</v>
      </c>
      <c r="AM22" s="185">
        <f t="shared" si="7"/>
        <v>0</v>
      </c>
      <c r="AN22" s="186">
        <f t="shared" si="8"/>
        <v>0</v>
      </c>
      <c r="AO22" s="187" t="str">
        <f t="shared" si="1"/>
        <v/>
      </c>
      <c r="AP22" s="160"/>
    </row>
    <row r="23" spans="1:42" x14ac:dyDescent="0.2">
      <c r="A23" s="67">
        <v>227</v>
      </c>
      <c r="B23" s="68">
        <v>0.375</v>
      </c>
      <c r="C23" s="69">
        <v>2013</v>
      </c>
      <c r="D23" s="69">
        <v>4</v>
      </c>
      <c r="E23" s="69">
        <v>21</v>
      </c>
      <c r="F23" s="70">
        <v>526891</v>
      </c>
      <c r="G23" s="69">
        <v>0</v>
      </c>
      <c r="H23" s="70">
        <v>197942</v>
      </c>
      <c r="I23" s="69">
        <v>0</v>
      </c>
      <c r="J23" s="69">
        <v>2</v>
      </c>
      <c r="K23" s="69">
        <v>0</v>
      </c>
      <c r="L23" s="70">
        <v>312.78930000000003</v>
      </c>
      <c r="M23" s="70">
        <v>32.4</v>
      </c>
      <c r="N23" s="71">
        <v>0</v>
      </c>
      <c r="O23" s="72">
        <v>28122</v>
      </c>
      <c r="P23" s="58">
        <f t="shared" si="2"/>
        <v>0</v>
      </c>
      <c r="Q23" s="38">
        <v>21</v>
      </c>
      <c r="R23" s="78">
        <f t="shared" si="3"/>
        <v>8695.0139967039268</v>
      </c>
      <c r="S23" s="74">
        <f>'Mérida oeste'!F26*1000000</f>
        <v>36404.284601400002</v>
      </c>
      <c r="T23" s="75">
        <f t="shared" si="9"/>
        <v>977.05872280962024</v>
      </c>
      <c r="V23" s="79">
        <f t="shared" si="4"/>
        <v>28122</v>
      </c>
      <c r="W23" s="80">
        <f t="shared" si="10"/>
        <v>993119.14974000002</v>
      </c>
      <c r="Y23" s="77">
        <f t="shared" si="11"/>
        <v>244.52118361530785</v>
      </c>
      <c r="Z23" s="74">
        <f t="shared" si="12"/>
        <v>1023.7612915605708</v>
      </c>
      <c r="AA23" s="75">
        <f t="shared" si="13"/>
        <v>970.33572804274047</v>
      </c>
      <c r="AE23" s="159" t="str">
        <f t="shared" si="5"/>
        <v>526891</v>
      </c>
      <c r="AF23" s="180">
        <v>227</v>
      </c>
      <c r="AG23" s="181">
        <v>21</v>
      </c>
      <c r="AH23" s="182">
        <v>526891</v>
      </c>
      <c r="AI23" s="183">
        <f t="shared" si="0"/>
        <v>526891</v>
      </c>
      <c r="AJ23" s="184">
        <f t="shared" si="6"/>
        <v>0</v>
      </c>
      <c r="AK23" s="160"/>
      <c r="AL23" s="176">
        <f t="shared" si="7"/>
        <v>0</v>
      </c>
      <c r="AM23" s="185">
        <f t="shared" si="7"/>
        <v>0</v>
      </c>
      <c r="AN23" s="186">
        <f t="shared" si="8"/>
        <v>0</v>
      </c>
      <c r="AO23" s="187" t="str">
        <f t="shared" si="1"/>
        <v/>
      </c>
      <c r="AP23" s="160"/>
    </row>
    <row r="24" spans="1:42" x14ac:dyDescent="0.2">
      <c r="A24" s="67">
        <v>227</v>
      </c>
      <c r="B24" s="68">
        <v>0.375</v>
      </c>
      <c r="C24" s="69">
        <v>2013</v>
      </c>
      <c r="D24" s="69">
        <v>4</v>
      </c>
      <c r="E24" s="69">
        <v>22</v>
      </c>
      <c r="F24" s="70">
        <v>526891</v>
      </c>
      <c r="G24" s="69">
        <v>0</v>
      </c>
      <c r="H24" s="70">
        <v>197942</v>
      </c>
      <c r="I24" s="69">
        <v>0</v>
      </c>
      <c r="J24" s="69">
        <v>2</v>
      </c>
      <c r="K24" s="69">
        <v>0</v>
      </c>
      <c r="L24" s="70">
        <v>312.78930000000003</v>
      </c>
      <c r="M24" s="70">
        <v>32.4</v>
      </c>
      <c r="N24" s="71">
        <v>0</v>
      </c>
      <c r="O24" s="72">
        <v>29249</v>
      </c>
      <c r="P24" s="58">
        <f t="shared" si="2"/>
        <v>0</v>
      </c>
      <c r="Q24" s="38">
        <v>22</v>
      </c>
      <c r="R24" s="78">
        <f t="shared" si="3"/>
        <v>8447.0468783557844</v>
      </c>
      <c r="S24" s="74">
        <f>'Mérida oeste'!F27*1000000</f>
        <v>35366.0958703</v>
      </c>
      <c r="T24" s="75">
        <f t="shared" si="9"/>
        <v>949.19465772083947</v>
      </c>
      <c r="V24" s="79">
        <f t="shared" si="4"/>
        <v>29249</v>
      </c>
      <c r="W24" s="80">
        <f t="shared" si="10"/>
        <v>1032918.78283</v>
      </c>
      <c r="Y24" s="77">
        <f t="shared" si="11"/>
        <v>247.06767414502835</v>
      </c>
      <c r="Z24" s="74">
        <f t="shared" si="12"/>
        <v>1034.4229381104046</v>
      </c>
      <c r="AA24" s="75">
        <f t="shared" si="13"/>
        <v>980.44099052174806</v>
      </c>
      <c r="AE24" s="159" t="str">
        <f t="shared" si="5"/>
        <v>526891</v>
      </c>
      <c r="AF24" s="180">
        <v>227</v>
      </c>
      <c r="AG24" s="181">
        <v>22</v>
      </c>
      <c r="AH24" s="182">
        <v>526891</v>
      </c>
      <c r="AI24" s="183">
        <f t="shared" si="0"/>
        <v>526891</v>
      </c>
      <c r="AJ24" s="184">
        <f t="shared" si="6"/>
        <v>0</v>
      </c>
      <c r="AK24" s="160"/>
      <c r="AL24" s="176">
        <f t="shared" si="7"/>
        <v>0</v>
      </c>
      <c r="AM24" s="185">
        <f t="shared" si="7"/>
        <v>0</v>
      </c>
      <c r="AN24" s="186">
        <f t="shared" si="8"/>
        <v>0</v>
      </c>
      <c r="AO24" s="187" t="str">
        <f t="shared" si="1"/>
        <v/>
      </c>
      <c r="AP24" s="160"/>
    </row>
    <row r="25" spans="1:42" x14ac:dyDescent="0.2">
      <c r="A25" s="67">
        <v>227</v>
      </c>
      <c r="B25" s="68">
        <v>0.375</v>
      </c>
      <c r="C25" s="69">
        <v>2013</v>
      </c>
      <c r="D25" s="69">
        <v>4</v>
      </c>
      <c r="E25" s="69">
        <v>23</v>
      </c>
      <c r="F25" s="70">
        <v>526891</v>
      </c>
      <c r="G25" s="69">
        <v>0</v>
      </c>
      <c r="H25" s="70">
        <v>197942</v>
      </c>
      <c r="I25" s="69">
        <v>0</v>
      </c>
      <c r="J25" s="69">
        <v>2</v>
      </c>
      <c r="K25" s="69">
        <v>0</v>
      </c>
      <c r="L25" s="70">
        <v>312.78930000000003</v>
      </c>
      <c r="M25" s="70">
        <v>32.4</v>
      </c>
      <c r="N25" s="71">
        <v>0</v>
      </c>
      <c r="O25" s="72">
        <v>29374</v>
      </c>
      <c r="P25" s="58">
        <f t="shared" si="2"/>
        <v>26576</v>
      </c>
      <c r="Q25" s="38">
        <v>23</v>
      </c>
      <c r="R25" s="78">
        <f t="shared" si="3"/>
        <v>8427.4489010700308</v>
      </c>
      <c r="S25" s="74">
        <f>'Mérida oeste'!F28*1000000</f>
        <v>35284.043059000003</v>
      </c>
      <c r="T25" s="75">
        <f t="shared" si="9"/>
        <v>946.99243301323929</v>
      </c>
      <c r="V25" s="79">
        <f t="shared" si="4"/>
        <v>29374</v>
      </c>
      <c r="W25" s="80">
        <f t="shared" si="10"/>
        <v>1037333.11658</v>
      </c>
      <c r="Y25" s="77">
        <f t="shared" si="11"/>
        <v>247.54788402003109</v>
      </c>
      <c r="Z25" s="74">
        <f t="shared" si="12"/>
        <v>1036.4334808150661</v>
      </c>
      <c r="AA25" s="75">
        <f t="shared" si="13"/>
        <v>982.3466119153004</v>
      </c>
      <c r="AE25" s="159" t="str">
        <f t="shared" si="5"/>
        <v>526891</v>
      </c>
      <c r="AF25" s="180">
        <v>227</v>
      </c>
      <c r="AG25" s="181">
        <v>23</v>
      </c>
      <c r="AH25" s="182">
        <v>526891</v>
      </c>
      <c r="AI25" s="183">
        <f t="shared" si="0"/>
        <v>526891</v>
      </c>
      <c r="AJ25" s="184">
        <f t="shared" si="6"/>
        <v>0</v>
      </c>
      <c r="AK25" s="160"/>
      <c r="AL25" s="176">
        <f t="shared" si="7"/>
        <v>26617</v>
      </c>
      <c r="AM25" s="185">
        <f t="shared" si="7"/>
        <v>26576</v>
      </c>
      <c r="AN25" s="186">
        <f t="shared" si="8"/>
        <v>-41</v>
      </c>
      <c r="AO25" s="187">
        <f t="shared" si="1"/>
        <v>-1.5427453341360627E-3</v>
      </c>
      <c r="AP25" s="160"/>
    </row>
    <row r="26" spans="1:42" x14ac:dyDescent="0.2">
      <c r="A26" s="67">
        <v>227</v>
      </c>
      <c r="B26" s="68">
        <v>0.375</v>
      </c>
      <c r="C26" s="69">
        <v>2013</v>
      </c>
      <c r="D26" s="69">
        <v>4</v>
      </c>
      <c r="E26" s="69">
        <v>24</v>
      </c>
      <c r="F26" s="70">
        <v>553467</v>
      </c>
      <c r="G26" s="69">
        <v>0</v>
      </c>
      <c r="H26" s="70">
        <v>34802</v>
      </c>
      <c r="I26" s="69">
        <v>0</v>
      </c>
      <c r="J26" s="69">
        <v>20921331</v>
      </c>
      <c r="K26" s="69">
        <v>0</v>
      </c>
      <c r="L26" s="70">
        <v>70</v>
      </c>
      <c r="M26" s="70">
        <v>243150</v>
      </c>
      <c r="N26" s="71">
        <v>0</v>
      </c>
      <c r="O26" s="72">
        <v>34802</v>
      </c>
      <c r="P26" s="58">
        <f t="shared" si="2"/>
        <v>34802</v>
      </c>
      <c r="Q26" s="38">
        <v>24</v>
      </c>
      <c r="R26" s="78">
        <f t="shared" si="3"/>
        <v>8398.0457939954158</v>
      </c>
      <c r="S26" s="74">
        <f>'Mérida oeste'!F29*1000000</f>
        <v>35160.938130300005</v>
      </c>
      <c r="T26" s="75">
        <f t="shared" si="9"/>
        <v>943.68840587126488</v>
      </c>
      <c r="V26" s="79">
        <f t="shared" si="4"/>
        <v>34802</v>
      </c>
      <c r="W26" s="80">
        <f t="shared" si="10"/>
        <v>1229021.14534</v>
      </c>
      <c r="Y26" s="77">
        <f t="shared" si="11"/>
        <v>292.26878972262847</v>
      </c>
      <c r="Z26" s="74">
        <f t="shared" si="12"/>
        <v>1223.6709688107007</v>
      </c>
      <c r="AA26" s="75">
        <f t="shared" si="13"/>
        <v>1159.8130054279809</v>
      </c>
      <c r="AE26" s="159" t="str">
        <f t="shared" si="5"/>
        <v>553467</v>
      </c>
      <c r="AF26" s="180">
        <v>227</v>
      </c>
      <c r="AG26" s="181">
        <v>24</v>
      </c>
      <c r="AH26" s="182">
        <v>553508</v>
      </c>
      <c r="AI26" s="183">
        <f t="shared" si="0"/>
        <v>553467</v>
      </c>
      <c r="AJ26" s="184">
        <f t="shared" si="6"/>
        <v>-41</v>
      </c>
      <c r="AK26" s="160"/>
      <c r="AL26" s="176">
        <f t="shared" si="7"/>
        <v>34807</v>
      </c>
      <c r="AM26" s="185">
        <f t="shared" si="7"/>
        <v>34802</v>
      </c>
      <c r="AN26" s="186">
        <f t="shared" si="8"/>
        <v>-5</v>
      </c>
      <c r="AO26" s="187">
        <f t="shared" si="1"/>
        <v>-1.436699040285041E-4</v>
      </c>
      <c r="AP26" s="160"/>
    </row>
    <row r="27" spans="1:42" x14ac:dyDescent="0.2">
      <c r="A27" s="67">
        <v>227</v>
      </c>
      <c r="B27" s="68">
        <v>0.375</v>
      </c>
      <c r="C27" s="69">
        <v>2013</v>
      </c>
      <c r="D27" s="69">
        <v>4</v>
      </c>
      <c r="E27" s="69">
        <v>25</v>
      </c>
      <c r="F27" s="70">
        <v>588269</v>
      </c>
      <c r="G27" s="69">
        <v>0</v>
      </c>
      <c r="H27" s="70">
        <v>33360</v>
      </c>
      <c r="I27" s="69">
        <v>0</v>
      </c>
      <c r="J27" s="69">
        <v>20987488</v>
      </c>
      <c r="K27" s="69">
        <v>0</v>
      </c>
      <c r="L27" s="70">
        <v>70</v>
      </c>
      <c r="M27" s="70">
        <v>298220</v>
      </c>
      <c r="N27" s="71">
        <v>0</v>
      </c>
      <c r="O27" s="72">
        <v>33360</v>
      </c>
      <c r="P27" s="58">
        <f t="shared" si="2"/>
        <v>33360</v>
      </c>
      <c r="Q27" s="38">
        <v>25</v>
      </c>
      <c r="R27" s="78">
        <f t="shared" si="3"/>
        <v>8395.8082933983005</v>
      </c>
      <c r="S27" s="74">
        <f>'Mérida oeste'!F30*1000000</f>
        <v>35151.570162800002</v>
      </c>
      <c r="T27" s="75">
        <f t="shared" si="9"/>
        <v>943.43697792916703</v>
      </c>
      <c r="V27" s="79">
        <f t="shared" si="4"/>
        <v>33360</v>
      </c>
      <c r="W27" s="80">
        <f t="shared" si="10"/>
        <v>1178097.3912</v>
      </c>
      <c r="Y27" s="77">
        <f t="shared" si="11"/>
        <v>280.08416466776731</v>
      </c>
      <c r="Z27" s="74">
        <f t="shared" si="12"/>
        <v>1172.6563806310082</v>
      </c>
      <c r="AA27" s="75">
        <f t="shared" si="13"/>
        <v>1111.4606424599635</v>
      </c>
      <c r="AE27" s="159" t="str">
        <f t="shared" si="5"/>
        <v>588269</v>
      </c>
      <c r="AF27" s="180">
        <v>227</v>
      </c>
      <c r="AG27" s="181">
        <v>25</v>
      </c>
      <c r="AH27" s="182">
        <v>588315</v>
      </c>
      <c r="AI27" s="183">
        <f t="shared" si="0"/>
        <v>588269</v>
      </c>
      <c r="AJ27" s="184">
        <f t="shared" si="6"/>
        <v>-46</v>
      </c>
      <c r="AK27" s="160"/>
      <c r="AL27" s="176">
        <f t="shared" si="7"/>
        <v>33365</v>
      </c>
      <c r="AM27" s="185">
        <f t="shared" si="7"/>
        <v>33360</v>
      </c>
      <c r="AN27" s="186">
        <f t="shared" si="8"/>
        <v>-5</v>
      </c>
      <c r="AO27" s="187">
        <f t="shared" si="1"/>
        <v>-1.4988009592326138E-4</v>
      </c>
      <c r="AP27" s="160"/>
    </row>
    <row r="28" spans="1:42" x14ac:dyDescent="0.2">
      <c r="A28" s="67">
        <v>227</v>
      </c>
      <c r="B28" s="68">
        <v>0.375</v>
      </c>
      <c r="C28" s="69">
        <v>2013</v>
      </c>
      <c r="D28" s="69">
        <v>4</v>
      </c>
      <c r="E28" s="69">
        <v>26</v>
      </c>
      <c r="F28" s="70">
        <v>621629</v>
      </c>
      <c r="G28" s="69">
        <v>0</v>
      </c>
      <c r="H28" s="70">
        <v>32301</v>
      </c>
      <c r="I28" s="69">
        <v>0</v>
      </c>
      <c r="J28" s="69">
        <v>20820059</v>
      </c>
      <c r="K28" s="69">
        <v>0</v>
      </c>
      <c r="L28" s="70">
        <v>70</v>
      </c>
      <c r="M28" s="70">
        <v>299566</v>
      </c>
      <c r="N28" s="71">
        <v>0</v>
      </c>
      <c r="O28" s="72">
        <v>32301</v>
      </c>
      <c r="P28" s="58">
        <f t="shared" si="2"/>
        <v>32301</v>
      </c>
      <c r="Q28" s="38">
        <v>26</v>
      </c>
      <c r="R28" s="78">
        <f t="shared" si="3"/>
        <v>8313.4821509267222</v>
      </c>
      <c r="S28" s="74">
        <f>'Mérida oeste'!F31*1000000</f>
        <v>34806.887069500001</v>
      </c>
      <c r="T28" s="75">
        <f t="shared" si="9"/>
        <v>934.18598929963571</v>
      </c>
      <c r="V28" s="79">
        <f t="shared" si="4"/>
        <v>32301</v>
      </c>
      <c r="W28" s="80">
        <f t="shared" si="10"/>
        <v>1140699.15567</v>
      </c>
      <c r="Y28" s="77">
        <f t="shared" si="11"/>
        <v>268.53378695708403</v>
      </c>
      <c r="Z28" s="74">
        <f t="shared" si="12"/>
        <v>1124.2972592319195</v>
      </c>
      <c r="AA28" s="75">
        <f t="shared" si="13"/>
        <v>1065.6251692328381</v>
      </c>
      <c r="AE28" s="159" t="str">
        <f t="shared" si="5"/>
        <v>621629</v>
      </c>
      <c r="AF28" s="180">
        <v>227</v>
      </c>
      <c r="AG28" s="181">
        <v>26</v>
      </c>
      <c r="AH28" s="182">
        <v>621680</v>
      </c>
      <c r="AI28" s="183">
        <f t="shared" si="0"/>
        <v>621629</v>
      </c>
      <c r="AJ28" s="184">
        <f t="shared" si="6"/>
        <v>-51</v>
      </c>
      <c r="AK28" s="160"/>
      <c r="AL28" s="176">
        <f t="shared" si="7"/>
        <v>32278</v>
      </c>
      <c r="AM28" s="185">
        <f t="shared" si="7"/>
        <v>32301</v>
      </c>
      <c r="AN28" s="186">
        <f t="shared" si="8"/>
        <v>23</v>
      </c>
      <c r="AO28" s="187">
        <f t="shared" si="1"/>
        <v>7.12052258444011E-4</v>
      </c>
      <c r="AP28" s="160"/>
    </row>
    <row r="29" spans="1:42" x14ac:dyDescent="0.2">
      <c r="A29" s="67">
        <v>227</v>
      </c>
      <c r="B29" s="68">
        <v>0.375</v>
      </c>
      <c r="C29" s="69">
        <v>2013</v>
      </c>
      <c r="D29" s="69">
        <v>4</v>
      </c>
      <c r="E29" s="69">
        <v>27</v>
      </c>
      <c r="F29" s="70">
        <v>653930</v>
      </c>
      <c r="G29" s="69">
        <v>0</v>
      </c>
      <c r="H29" s="70">
        <v>16703</v>
      </c>
      <c r="I29" s="69">
        <v>0</v>
      </c>
      <c r="J29" s="69">
        <v>21890795</v>
      </c>
      <c r="K29" s="69">
        <v>0</v>
      </c>
      <c r="L29" s="70">
        <v>70</v>
      </c>
      <c r="M29" s="70">
        <v>301397</v>
      </c>
      <c r="N29" s="71">
        <v>0</v>
      </c>
      <c r="O29" s="72">
        <v>16703</v>
      </c>
      <c r="P29" s="58">
        <f t="shared" si="2"/>
        <v>16703</v>
      </c>
      <c r="Q29" s="38">
        <v>27</v>
      </c>
      <c r="R29" s="78">
        <f t="shared" si="3"/>
        <v>8296.6862485669244</v>
      </c>
      <c r="S29" s="74">
        <f>'Mérida oeste'!F32*1000000</f>
        <v>34736.565985499998</v>
      </c>
      <c r="T29" s="75">
        <f t="shared" si="9"/>
        <v>932.29863375146533</v>
      </c>
      <c r="V29" s="79">
        <f t="shared" si="4"/>
        <v>16703</v>
      </c>
      <c r="W29" s="80">
        <f t="shared" si="10"/>
        <v>589860.93301000004</v>
      </c>
      <c r="Y29" s="77">
        <f t="shared" si="11"/>
        <v>138.57955040981335</v>
      </c>
      <c r="Z29" s="74">
        <f t="shared" si="12"/>
        <v>580.20486165580644</v>
      </c>
      <c r="AA29" s="75">
        <f t="shared" si="13"/>
        <v>549.92654194858767</v>
      </c>
      <c r="AE29" s="159" t="str">
        <f t="shared" si="5"/>
        <v>653930</v>
      </c>
      <c r="AF29" s="180">
        <v>227</v>
      </c>
      <c r="AG29" s="181">
        <v>27</v>
      </c>
      <c r="AH29" s="182">
        <v>653958</v>
      </c>
      <c r="AI29" s="183">
        <f t="shared" si="0"/>
        <v>653930</v>
      </c>
      <c r="AJ29" s="184">
        <f t="shared" si="6"/>
        <v>-28</v>
      </c>
      <c r="AK29" s="160"/>
      <c r="AL29" s="176">
        <f t="shared" si="7"/>
        <v>16702</v>
      </c>
      <c r="AM29" s="185">
        <f t="shared" si="7"/>
        <v>16703</v>
      </c>
      <c r="AN29" s="186">
        <f t="shared" si="8"/>
        <v>1</v>
      </c>
      <c r="AO29" s="187">
        <f t="shared" si="1"/>
        <v>5.9869484523738248E-5</v>
      </c>
      <c r="AP29" s="160"/>
    </row>
    <row r="30" spans="1:42" x14ac:dyDescent="0.2">
      <c r="A30" s="67">
        <v>227</v>
      </c>
      <c r="B30" s="68">
        <v>0.375</v>
      </c>
      <c r="C30" s="69">
        <v>2013</v>
      </c>
      <c r="D30" s="69">
        <v>4</v>
      </c>
      <c r="E30" s="69">
        <v>28</v>
      </c>
      <c r="F30" s="70">
        <v>670633</v>
      </c>
      <c r="G30" s="69">
        <v>0</v>
      </c>
      <c r="H30" s="70">
        <v>28681</v>
      </c>
      <c r="I30" s="69">
        <v>0</v>
      </c>
      <c r="J30" s="69">
        <v>21826067</v>
      </c>
      <c r="K30" s="69">
        <v>0</v>
      </c>
      <c r="L30" s="70">
        <v>70</v>
      </c>
      <c r="M30" s="70">
        <v>310143</v>
      </c>
      <c r="N30" s="71">
        <v>0</v>
      </c>
      <c r="O30" s="72">
        <v>28729</v>
      </c>
      <c r="P30" s="58">
        <f t="shared" si="2"/>
        <v>28729</v>
      </c>
      <c r="Q30" s="38">
        <v>28</v>
      </c>
      <c r="R30" s="78">
        <f t="shared" si="3"/>
        <v>8388.755747659312</v>
      </c>
      <c r="S30" s="74">
        <f>'Mérida oeste'!F33*1000000</f>
        <v>35122.042564300005</v>
      </c>
      <c r="T30" s="75">
        <f t="shared" si="9"/>
        <v>942.64448336447686</v>
      </c>
      <c r="V30" s="79">
        <f t="shared" si="4"/>
        <v>28729</v>
      </c>
      <c r="W30" s="80">
        <f t="shared" si="10"/>
        <v>1014555.15443</v>
      </c>
      <c r="Y30" s="77">
        <f t="shared" si="11"/>
        <v>241.00056387450439</v>
      </c>
      <c r="Z30" s="74">
        <f t="shared" si="12"/>
        <v>1009.0211608297749</v>
      </c>
      <c r="AA30" s="75">
        <f t="shared" si="13"/>
        <v>956.36481939243436</v>
      </c>
      <c r="AE30" s="159" t="str">
        <f t="shared" si="5"/>
        <v>670633</v>
      </c>
      <c r="AF30" s="180">
        <v>227</v>
      </c>
      <c r="AG30" s="181">
        <v>28</v>
      </c>
      <c r="AH30" s="182">
        <v>670660</v>
      </c>
      <c r="AI30" s="183">
        <f t="shared" si="0"/>
        <v>670633</v>
      </c>
      <c r="AJ30" s="184">
        <f t="shared" si="6"/>
        <v>-27</v>
      </c>
      <c r="AK30" s="160"/>
      <c r="AL30" s="176">
        <f t="shared" si="7"/>
        <v>28702</v>
      </c>
      <c r="AM30" s="185">
        <f t="shared" si="7"/>
        <v>28729</v>
      </c>
      <c r="AN30" s="186">
        <f t="shared" si="8"/>
        <v>27</v>
      </c>
      <c r="AO30" s="187">
        <f t="shared" si="1"/>
        <v>9.3981690974276864E-4</v>
      </c>
      <c r="AP30" s="160"/>
    </row>
    <row r="31" spans="1:42" x14ac:dyDescent="0.2">
      <c r="A31" s="67">
        <v>227</v>
      </c>
      <c r="B31" s="68">
        <v>0.375</v>
      </c>
      <c r="C31" s="69">
        <v>2013</v>
      </c>
      <c r="D31" s="69">
        <v>4</v>
      </c>
      <c r="E31" s="69">
        <v>29</v>
      </c>
      <c r="F31" s="70">
        <v>699362</v>
      </c>
      <c r="G31" s="69">
        <v>0</v>
      </c>
      <c r="H31" s="70">
        <v>28681</v>
      </c>
      <c r="I31" s="69">
        <v>0</v>
      </c>
      <c r="J31" s="69">
        <v>21826067</v>
      </c>
      <c r="K31" s="69">
        <v>0</v>
      </c>
      <c r="L31" s="70">
        <v>70</v>
      </c>
      <c r="M31" s="70">
        <v>310143</v>
      </c>
      <c r="N31" s="71">
        <v>0</v>
      </c>
      <c r="O31" s="72">
        <v>32915</v>
      </c>
      <c r="P31" s="58">
        <f t="shared" si="2"/>
        <v>32915</v>
      </c>
      <c r="Q31" s="38">
        <v>29</v>
      </c>
      <c r="R31" s="78">
        <f t="shared" si="3"/>
        <v>8382.932243981084</v>
      </c>
      <c r="S31" s="74">
        <f>'Mérida oeste'!F34*1000000</f>
        <v>35097.6607191</v>
      </c>
      <c r="T31" s="75">
        <f t="shared" si="9"/>
        <v>941.9900962561544</v>
      </c>
      <c r="V31" s="79">
        <f t="shared" si="4"/>
        <v>32915</v>
      </c>
      <c r="W31" s="80">
        <f t="shared" si="10"/>
        <v>1162382.36305</v>
      </c>
      <c r="Y31" s="77">
        <f t="shared" si="11"/>
        <v>275.92421481063735</v>
      </c>
      <c r="Z31" s="74">
        <f t="shared" si="12"/>
        <v>1155.2395025691765</v>
      </c>
      <c r="AA31" s="75">
        <f t="shared" si="13"/>
        <v>1094.9526740559259</v>
      </c>
      <c r="AE31" s="159" t="str">
        <f t="shared" si="5"/>
        <v>699362</v>
      </c>
      <c r="AF31" s="180">
        <v>227</v>
      </c>
      <c r="AG31" s="181">
        <v>29</v>
      </c>
      <c r="AH31" s="182">
        <v>699362</v>
      </c>
      <c r="AI31" s="183">
        <f t="shared" si="0"/>
        <v>699362</v>
      </c>
      <c r="AJ31" s="184">
        <f t="shared" si="6"/>
        <v>0</v>
      </c>
      <c r="AK31" s="160"/>
      <c r="AL31" s="176">
        <f t="shared" si="7"/>
        <v>32923</v>
      </c>
      <c r="AM31" s="185">
        <f t="shared" si="7"/>
        <v>32915</v>
      </c>
      <c r="AN31" s="186">
        <f t="shared" si="8"/>
        <v>-8</v>
      </c>
      <c r="AO31" s="187">
        <f t="shared" si="1"/>
        <v>-2.4305028102688744E-4</v>
      </c>
      <c r="AP31" s="160"/>
    </row>
    <row r="32" spans="1:42" x14ac:dyDescent="0.2">
      <c r="A32" s="67">
        <v>227</v>
      </c>
      <c r="B32" s="68">
        <v>0.375</v>
      </c>
      <c r="C32" s="69">
        <v>2013</v>
      </c>
      <c r="D32" s="69">
        <v>4</v>
      </c>
      <c r="E32" s="69">
        <v>30</v>
      </c>
      <c r="F32" s="70">
        <v>732277</v>
      </c>
      <c r="G32" s="69">
        <v>0</v>
      </c>
      <c r="H32" s="70">
        <v>33226</v>
      </c>
      <c r="I32" s="69">
        <v>0</v>
      </c>
      <c r="J32" s="69">
        <v>70</v>
      </c>
      <c r="K32" s="69">
        <v>0</v>
      </c>
      <c r="L32" s="70">
        <v>300.6087</v>
      </c>
      <c r="M32" s="70">
        <v>31.1</v>
      </c>
      <c r="N32" s="71">
        <v>0</v>
      </c>
      <c r="O32" s="72">
        <v>22241</v>
      </c>
      <c r="P32" s="58">
        <f t="shared" si="2"/>
        <v>22241</v>
      </c>
      <c r="Q32" s="38">
        <v>30</v>
      </c>
      <c r="R32" s="78">
        <f t="shared" si="3"/>
        <v>8461.6330451418744</v>
      </c>
      <c r="S32" s="74">
        <f>'Mérida oeste'!F35*1000000</f>
        <v>35427.165233399995</v>
      </c>
      <c r="T32" s="75">
        <f t="shared" si="9"/>
        <v>950.8337052825924</v>
      </c>
      <c r="V32" s="79">
        <f t="shared" si="4"/>
        <v>22241</v>
      </c>
      <c r="W32" s="80">
        <f t="shared" si="10"/>
        <v>785433.57547000004</v>
      </c>
      <c r="Y32" s="77">
        <f t="shared" si="11"/>
        <v>188.19518055700044</v>
      </c>
      <c r="Z32" s="74">
        <f t="shared" si="12"/>
        <v>787.9355819560493</v>
      </c>
      <c r="AA32" s="75">
        <f t="shared" si="13"/>
        <v>746.81671681749492</v>
      </c>
      <c r="AE32" s="159" t="str">
        <f t="shared" si="5"/>
        <v>732277</v>
      </c>
      <c r="AF32" s="180">
        <v>227</v>
      </c>
      <c r="AG32" s="181">
        <v>30</v>
      </c>
      <c r="AH32" s="182">
        <v>732285</v>
      </c>
      <c r="AI32" s="183">
        <f t="shared" si="0"/>
        <v>732277</v>
      </c>
      <c r="AJ32" s="184">
        <f t="shared" si="6"/>
        <v>-8</v>
      </c>
      <c r="AK32" s="160"/>
      <c r="AL32" s="176">
        <f t="shared" si="7"/>
        <v>22239</v>
      </c>
      <c r="AM32" s="185">
        <f t="shared" si="7"/>
        <v>22241</v>
      </c>
      <c r="AN32" s="186">
        <f t="shared" si="8"/>
        <v>2</v>
      </c>
      <c r="AO32" s="187">
        <f t="shared" si="1"/>
        <v>8.9924014207994239E-5</v>
      </c>
      <c r="AP32" s="160"/>
    </row>
    <row r="33" spans="1:42" ht="13.5" thickBot="1" x14ac:dyDescent="0.25">
      <c r="A33" s="67">
        <v>227</v>
      </c>
      <c r="B33" s="68">
        <v>0.375</v>
      </c>
      <c r="C33" s="69">
        <v>2013</v>
      </c>
      <c r="D33" s="69">
        <v>5</v>
      </c>
      <c r="E33" s="69">
        <v>1</v>
      </c>
      <c r="F33" s="70">
        <v>754518</v>
      </c>
      <c r="G33" s="69">
        <v>0</v>
      </c>
      <c r="H33" s="70">
        <v>34284</v>
      </c>
      <c r="I33" s="69">
        <v>0</v>
      </c>
      <c r="J33" s="69">
        <v>70</v>
      </c>
      <c r="K33" s="69">
        <v>0</v>
      </c>
      <c r="L33" s="70">
        <v>302.73419999999999</v>
      </c>
      <c r="M33" s="70">
        <v>31</v>
      </c>
      <c r="N33" s="71">
        <v>0</v>
      </c>
      <c r="O33" s="72">
        <v>104</v>
      </c>
      <c r="P33" s="58">
        <f t="shared" si="2"/>
        <v>-754518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104</v>
      </c>
      <c r="W33" s="85">
        <f t="shared" si="10"/>
        <v>3672.72568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754518</v>
      </c>
      <c r="AF33" s="180">
        <v>227</v>
      </c>
      <c r="AG33" s="181">
        <v>1</v>
      </c>
      <c r="AH33" s="182">
        <v>754524</v>
      </c>
      <c r="AI33" s="183">
        <f t="shared" si="0"/>
        <v>754518</v>
      </c>
      <c r="AJ33" s="184">
        <f t="shared" si="6"/>
        <v>-6</v>
      </c>
      <c r="AK33" s="160"/>
      <c r="AL33" s="176">
        <f t="shared" si="7"/>
        <v>-754524</v>
      </c>
      <c r="AM33" s="188">
        <f t="shared" si="7"/>
        <v>-754518</v>
      </c>
      <c r="AN33" s="186">
        <f t="shared" si="8"/>
        <v>6</v>
      </c>
      <c r="AO33" s="187">
        <f t="shared" si="1"/>
        <v>-7.9520965702607495E-6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312.78930000000003</v>
      </c>
      <c r="M36" s="102">
        <f>MAX(M3:M34)</f>
        <v>310143</v>
      </c>
      <c r="N36" s="100" t="s">
        <v>10</v>
      </c>
      <c r="O36" s="102">
        <f>SUM(O3:O33)</f>
        <v>717970.22</v>
      </c>
      <c r="Q36" s="100" t="s">
        <v>49</v>
      </c>
      <c r="R36" s="103">
        <f>AVERAGE(R3:R33)</f>
        <v>8083.6435046782972</v>
      </c>
      <c r="S36" s="103">
        <f>AVERAGE(S3:S33)</f>
        <v>33844.598625387101</v>
      </c>
      <c r="T36" s="104">
        <f>AVERAGE(T3:T33)</f>
        <v>908.35902062070033</v>
      </c>
      <c r="V36" s="105">
        <f>SUM(V3:V33)</f>
        <v>717970.22</v>
      </c>
      <c r="W36" s="106">
        <f>SUM(W3:W33)</f>
        <v>25354881.389127396</v>
      </c>
      <c r="Y36" s="107">
        <f>SUM(Y3:Y33)</f>
        <v>6009.1468652729072</v>
      </c>
      <c r="Z36" s="108">
        <f>SUM(Z3:Z33)</f>
        <v>25159.096095524608</v>
      </c>
      <c r="AA36" s="109">
        <f>SUM(AA3:AA33)</f>
        <v>23846.154399464085</v>
      </c>
      <c r="AE36" s="159"/>
      <c r="AF36" s="197" t="s">
        <v>84</v>
      </c>
      <c r="AG36" s="198">
        <f>COUNT(AG3:AG34)</f>
        <v>31</v>
      </c>
      <c r="AH36" s="160"/>
      <c r="AI36" s="160"/>
      <c r="AJ36" s="199">
        <f>SUM(AJ3:AJ33)</f>
        <v>-207</v>
      </c>
      <c r="AK36" s="200" t="s">
        <v>54</v>
      </c>
      <c r="AL36" s="201"/>
      <c r="AM36" s="201"/>
      <c r="AN36" s="199">
        <f>SUM(AN3:AN33)</f>
        <v>0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265.08054193548395</v>
      </c>
      <c r="M37" s="110">
        <f>AVERAGE(M3:M34)</f>
        <v>56884.719354838708</v>
      </c>
      <c r="N37" s="100" t="s">
        <v>50</v>
      </c>
      <c r="O37" s="111">
        <f>O36*35.31467</f>
        <v>25354881.3891274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0</v>
      </c>
      <c r="AH37" s="160"/>
      <c r="AI37" s="160"/>
      <c r="AJ37" s="160"/>
      <c r="AK37" s="160"/>
      <c r="AL37" s="160"/>
      <c r="AM37" s="160"/>
      <c r="AN37" s="204">
        <f>IFERROR(AN36/SUM(AM3:AM33),"")</f>
        <v>0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70</v>
      </c>
      <c r="M38" s="111">
        <f>MIN(M3:M34)</f>
        <v>31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291.5885961290324</v>
      </c>
      <c r="M44" s="119">
        <f>M37*(1+$L$43)</f>
        <v>62573.191290322582</v>
      </c>
    </row>
    <row r="45" spans="1:42" x14ac:dyDescent="0.2">
      <c r="K45" s="118" t="s">
        <v>63</v>
      </c>
      <c r="L45" s="119">
        <f>L37*(1-$L$43)</f>
        <v>238.57248774193556</v>
      </c>
      <c r="M45" s="119">
        <f>M37*(1-$L$43)</f>
        <v>51196.247419354841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5" type="noConversion"/>
  <conditionalFormatting sqref="L3:L34">
    <cfRule type="cellIs" dxfId="151" priority="47" stopIfTrue="1" operator="lessThan">
      <formula>$L$45</formula>
    </cfRule>
    <cfRule type="cellIs" dxfId="150" priority="48" stopIfTrue="1" operator="greaterThan">
      <formula>$L$44</formula>
    </cfRule>
  </conditionalFormatting>
  <conditionalFormatting sqref="M3:M34">
    <cfRule type="cellIs" dxfId="149" priority="45" stopIfTrue="1" operator="lessThan">
      <formula>$M$45</formula>
    </cfRule>
    <cfRule type="cellIs" dxfId="148" priority="46" stopIfTrue="1" operator="greaterThan">
      <formula>$M$44</formula>
    </cfRule>
  </conditionalFormatting>
  <conditionalFormatting sqref="O3:O34">
    <cfRule type="cellIs" dxfId="147" priority="44" stopIfTrue="1" operator="lessThan">
      <formula>0</formula>
    </cfRule>
  </conditionalFormatting>
  <conditionalFormatting sqref="O3:O33">
    <cfRule type="cellIs" dxfId="146" priority="43" stopIfTrue="1" operator="lessThan">
      <formula>0</formula>
    </cfRule>
  </conditionalFormatting>
  <conditionalFormatting sqref="O3">
    <cfRule type="cellIs" dxfId="145" priority="42" stopIfTrue="1" operator="notEqual">
      <formula>$P$3</formula>
    </cfRule>
  </conditionalFormatting>
  <conditionalFormatting sqref="O4">
    <cfRule type="cellIs" dxfId="144" priority="41" stopIfTrue="1" operator="notEqual">
      <formula>P$4</formula>
    </cfRule>
  </conditionalFormatting>
  <conditionalFormatting sqref="O5">
    <cfRule type="cellIs" dxfId="143" priority="40" stopIfTrue="1" operator="notEqual">
      <formula>$P$5</formula>
    </cfRule>
  </conditionalFormatting>
  <conditionalFormatting sqref="O6">
    <cfRule type="cellIs" dxfId="142" priority="39" stopIfTrue="1" operator="notEqual">
      <formula>$P$6</formula>
    </cfRule>
  </conditionalFormatting>
  <conditionalFormatting sqref="O7">
    <cfRule type="cellIs" dxfId="141" priority="38" stopIfTrue="1" operator="notEqual">
      <formula>$P$7</formula>
    </cfRule>
  </conditionalFormatting>
  <conditionalFormatting sqref="O8">
    <cfRule type="cellIs" dxfId="140" priority="37" stopIfTrue="1" operator="notEqual">
      <formula>$P$8</formula>
    </cfRule>
  </conditionalFormatting>
  <conditionalFormatting sqref="O9">
    <cfRule type="cellIs" dxfId="139" priority="36" stopIfTrue="1" operator="notEqual">
      <formula>$P$9</formula>
    </cfRule>
  </conditionalFormatting>
  <conditionalFormatting sqref="O10">
    <cfRule type="cellIs" dxfId="138" priority="34" stopIfTrue="1" operator="notEqual">
      <formula>$P$10</formula>
    </cfRule>
    <cfRule type="cellIs" dxfId="137" priority="35" stopIfTrue="1" operator="greaterThan">
      <formula>$P$10</formula>
    </cfRule>
  </conditionalFormatting>
  <conditionalFormatting sqref="O11">
    <cfRule type="cellIs" dxfId="136" priority="32" stopIfTrue="1" operator="notEqual">
      <formula>$P$11</formula>
    </cfRule>
    <cfRule type="cellIs" dxfId="135" priority="33" stopIfTrue="1" operator="greaterThan">
      <formula>$P$11</formula>
    </cfRule>
  </conditionalFormatting>
  <conditionalFormatting sqref="O12">
    <cfRule type="cellIs" dxfId="134" priority="31" stopIfTrue="1" operator="notEqual">
      <formula>$P$12</formula>
    </cfRule>
  </conditionalFormatting>
  <conditionalFormatting sqref="O14">
    <cfRule type="cellIs" dxfId="133" priority="30" stopIfTrue="1" operator="notEqual">
      <formula>$P$14</formula>
    </cfRule>
  </conditionalFormatting>
  <conditionalFormatting sqref="O15">
    <cfRule type="cellIs" dxfId="132" priority="29" stopIfTrue="1" operator="notEqual">
      <formula>$P$15</formula>
    </cfRule>
  </conditionalFormatting>
  <conditionalFormatting sqref="O16">
    <cfRule type="cellIs" dxfId="131" priority="28" stopIfTrue="1" operator="notEqual">
      <formula>$P$16</formula>
    </cfRule>
  </conditionalFormatting>
  <conditionalFormatting sqref="O17">
    <cfRule type="cellIs" dxfId="130" priority="27" stopIfTrue="1" operator="notEqual">
      <formula>$P$17</formula>
    </cfRule>
  </conditionalFormatting>
  <conditionalFormatting sqref="O18">
    <cfRule type="cellIs" dxfId="129" priority="26" stopIfTrue="1" operator="notEqual">
      <formula>$P$18</formula>
    </cfRule>
  </conditionalFormatting>
  <conditionalFormatting sqref="O19">
    <cfRule type="cellIs" dxfId="128" priority="24" stopIfTrue="1" operator="notEqual">
      <formula>$P$19</formula>
    </cfRule>
    <cfRule type="cellIs" dxfId="127" priority="25" stopIfTrue="1" operator="greaterThan">
      <formula>$P$19</formula>
    </cfRule>
  </conditionalFormatting>
  <conditionalFormatting sqref="O20">
    <cfRule type="cellIs" dxfId="126" priority="22" stopIfTrue="1" operator="notEqual">
      <formula>$P$20</formula>
    </cfRule>
    <cfRule type="cellIs" dxfId="125" priority="23" stopIfTrue="1" operator="greaterThan">
      <formula>$P$20</formula>
    </cfRule>
  </conditionalFormatting>
  <conditionalFormatting sqref="O21">
    <cfRule type="cellIs" dxfId="124" priority="21" stopIfTrue="1" operator="notEqual">
      <formula>$P$21</formula>
    </cfRule>
  </conditionalFormatting>
  <conditionalFormatting sqref="O22">
    <cfRule type="cellIs" dxfId="123" priority="20" stopIfTrue="1" operator="notEqual">
      <formula>$P$22</formula>
    </cfRule>
  </conditionalFormatting>
  <conditionalFormatting sqref="O23">
    <cfRule type="cellIs" dxfId="122" priority="19" stopIfTrue="1" operator="notEqual">
      <formula>$P$23</formula>
    </cfRule>
  </conditionalFormatting>
  <conditionalFormatting sqref="O24">
    <cfRule type="cellIs" dxfId="121" priority="17" stopIfTrue="1" operator="notEqual">
      <formula>$P$24</formula>
    </cfRule>
    <cfRule type="cellIs" dxfId="120" priority="18" stopIfTrue="1" operator="greaterThan">
      <formula>$P$24</formula>
    </cfRule>
  </conditionalFormatting>
  <conditionalFormatting sqref="O25">
    <cfRule type="cellIs" dxfId="119" priority="15" stopIfTrue="1" operator="notEqual">
      <formula>$P$25</formula>
    </cfRule>
    <cfRule type="cellIs" dxfId="118" priority="16" stopIfTrue="1" operator="greaterThan">
      <formula>$P$25</formula>
    </cfRule>
  </conditionalFormatting>
  <conditionalFormatting sqref="O26">
    <cfRule type="cellIs" dxfId="117" priority="14" stopIfTrue="1" operator="notEqual">
      <formula>$P$26</formula>
    </cfRule>
  </conditionalFormatting>
  <conditionalFormatting sqref="O27">
    <cfRule type="cellIs" dxfId="116" priority="13" stopIfTrue="1" operator="notEqual">
      <formula>$P$27</formula>
    </cfRule>
  </conditionalFormatting>
  <conditionalFormatting sqref="O28">
    <cfRule type="cellIs" dxfId="115" priority="12" stopIfTrue="1" operator="notEqual">
      <formula>$P$28</formula>
    </cfRule>
  </conditionalFormatting>
  <conditionalFormatting sqref="O29">
    <cfRule type="cellIs" dxfId="114" priority="11" stopIfTrue="1" operator="notEqual">
      <formula>$P$29</formula>
    </cfRule>
  </conditionalFormatting>
  <conditionalFormatting sqref="O30">
    <cfRule type="cellIs" dxfId="113" priority="10" stopIfTrue="1" operator="notEqual">
      <formula>$P$30</formula>
    </cfRule>
  </conditionalFormatting>
  <conditionalFormatting sqref="O31">
    <cfRule type="cellIs" dxfId="112" priority="8" stopIfTrue="1" operator="notEqual">
      <formula>$P$31</formula>
    </cfRule>
    <cfRule type="cellIs" dxfId="111" priority="9" stopIfTrue="1" operator="greaterThan">
      <formula>$P$31</formula>
    </cfRule>
  </conditionalFormatting>
  <conditionalFormatting sqref="O32">
    <cfRule type="cellIs" dxfId="110" priority="6" stopIfTrue="1" operator="notEqual">
      <formula>$P$32</formula>
    </cfRule>
    <cfRule type="cellIs" dxfId="109" priority="7" stopIfTrue="1" operator="greaterThan">
      <formula>$P$32</formula>
    </cfRule>
  </conditionalFormatting>
  <conditionalFormatting sqref="O33">
    <cfRule type="cellIs" dxfId="108" priority="5" stopIfTrue="1" operator="notEqual">
      <formula>$P$33</formula>
    </cfRule>
  </conditionalFormatting>
  <conditionalFormatting sqref="O13">
    <cfRule type="cellIs" dxfId="107" priority="4" stopIfTrue="1" operator="notEqual">
      <formula>$P$13</formula>
    </cfRule>
  </conditionalFormatting>
  <conditionalFormatting sqref="AG3:AG34">
    <cfRule type="cellIs" dxfId="106" priority="3" stopIfTrue="1" operator="notEqual">
      <formula>E3</formula>
    </cfRule>
  </conditionalFormatting>
  <conditionalFormatting sqref="AH3:AH34">
    <cfRule type="cellIs" dxfId="105" priority="2" stopIfTrue="1" operator="notBetween">
      <formula>AI3+$AG$40</formula>
      <formula>AI3-$AG$40</formula>
    </cfRule>
  </conditionalFormatting>
  <conditionalFormatting sqref="AL3:AL33">
    <cfRule type="cellIs" dxfId="104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229</v>
      </c>
      <c r="B3" s="53">
        <v>0.375</v>
      </c>
      <c r="C3" s="54">
        <v>2013</v>
      </c>
      <c r="D3" s="54">
        <v>4</v>
      </c>
      <c r="E3" s="54">
        <v>1</v>
      </c>
      <c r="F3" s="55">
        <v>803002</v>
      </c>
      <c r="G3" s="54">
        <v>0</v>
      </c>
      <c r="H3" s="55">
        <v>34284</v>
      </c>
      <c r="I3" s="54">
        <v>0</v>
      </c>
      <c r="J3" s="54">
        <v>70</v>
      </c>
      <c r="K3" s="54">
        <v>0</v>
      </c>
      <c r="L3" s="55">
        <v>302.73419999999999</v>
      </c>
      <c r="M3" s="55">
        <v>31</v>
      </c>
      <c r="N3" s="56">
        <v>0</v>
      </c>
      <c r="O3" s="57">
        <v>3123</v>
      </c>
      <c r="P3" s="58">
        <f>F4-F3</f>
        <v>3123</v>
      </c>
      <c r="Q3" s="38">
        <v>1</v>
      </c>
      <c r="R3" s="59">
        <f>S3/4.1868</f>
        <v>8162.3734823254026</v>
      </c>
      <c r="S3" s="74">
        <f>'Mérida oeste'!F6*1000000</f>
        <v>34174.225295799995</v>
      </c>
      <c r="T3" s="61">
        <f>R3*0.11237</f>
        <v>917.2059082089055</v>
      </c>
      <c r="U3" s="62"/>
      <c r="V3" s="61">
        <f>O3</f>
        <v>3123</v>
      </c>
      <c r="W3" s="63">
        <f>V3*35.31467</f>
        <v>110287.71441</v>
      </c>
      <c r="X3" s="62"/>
      <c r="Y3" s="64">
        <f>V3*R3/1000000</f>
        <v>25.491092385302231</v>
      </c>
      <c r="Z3" s="65">
        <f>S3*V3/1000000</f>
        <v>106.72610559878339</v>
      </c>
      <c r="AA3" s="66">
        <f>W3*T3/1000000</f>
        <v>101.15654325970844</v>
      </c>
      <c r="AE3" s="159" t="str">
        <f>RIGHT(F3,6)</f>
        <v>803002</v>
      </c>
      <c r="AF3" s="171">
        <v>229</v>
      </c>
      <c r="AG3" s="172">
        <v>1</v>
      </c>
      <c r="AH3" s="173">
        <v>803002</v>
      </c>
      <c r="AI3" s="174">
        <f t="shared" ref="AI3:AI34" si="0">IFERROR(AE3*1,0)</f>
        <v>803002</v>
      </c>
      <c r="AJ3" s="175">
        <f>(AI3-AH3)</f>
        <v>0</v>
      </c>
      <c r="AK3" s="160"/>
      <c r="AL3" s="176">
        <f>AH4-AH3</f>
        <v>3123</v>
      </c>
      <c r="AM3" s="177">
        <f>AI4-AI3</f>
        <v>3123</v>
      </c>
      <c r="AN3" s="178">
        <f>(AM3-AL3)</f>
        <v>0</v>
      </c>
      <c r="AO3" s="179">
        <f t="shared" ref="AO3:AO33" si="1">IFERROR(AN3/AM3,"")</f>
        <v>0</v>
      </c>
      <c r="AP3" s="160"/>
    </row>
    <row r="4" spans="1:42" x14ac:dyDescent="0.2">
      <c r="A4" s="67">
        <v>229</v>
      </c>
      <c r="B4" s="68">
        <v>0.375</v>
      </c>
      <c r="C4" s="69">
        <v>2013</v>
      </c>
      <c r="D4" s="69">
        <v>4</v>
      </c>
      <c r="E4" s="69">
        <v>2</v>
      </c>
      <c r="F4" s="70">
        <v>806125</v>
      </c>
      <c r="G4" s="69">
        <v>0</v>
      </c>
      <c r="H4" s="70">
        <v>352813</v>
      </c>
      <c r="I4" s="69">
        <v>0</v>
      </c>
      <c r="J4" s="69">
        <v>6</v>
      </c>
      <c r="K4" s="69">
        <v>0</v>
      </c>
      <c r="L4" s="70">
        <v>423.32769999999999</v>
      </c>
      <c r="M4" s="70">
        <v>31.9</v>
      </c>
      <c r="N4" s="71">
        <v>0</v>
      </c>
      <c r="O4" s="72">
        <v>5241</v>
      </c>
      <c r="P4" s="58">
        <f t="shared" ref="P4:P33" si="2">F5-F4</f>
        <v>5241</v>
      </c>
      <c r="Q4" s="38">
        <v>2</v>
      </c>
      <c r="R4" s="73">
        <f t="shared" ref="R4:R33" si="3">S4/4.1868</f>
        <v>8132.4882725948219</v>
      </c>
      <c r="S4" s="74">
        <f>'Mérida oeste'!F7*1000000</f>
        <v>34049.101899699999</v>
      </c>
      <c r="T4" s="75">
        <f>R4*0.11237</f>
        <v>913.84770719148014</v>
      </c>
      <c r="U4" s="62"/>
      <c r="V4" s="75">
        <f t="shared" ref="V4:V33" si="4">O4</f>
        <v>5241</v>
      </c>
      <c r="W4" s="76">
        <f>V4*35.31467</f>
        <v>185084.18547</v>
      </c>
      <c r="X4" s="62"/>
      <c r="Y4" s="77">
        <f>V4*R4/1000000</f>
        <v>42.622371036669463</v>
      </c>
      <c r="Z4" s="74">
        <f>S4*V4/1000000</f>
        <v>178.45134305632769</v>
      </c>
      <c r="AA4" s="75">
        <f>W4*T4/1000000</f>
        <v>169.13875852916217</v>
      </c>
      <c r="AE4" s="159" t="str">
        <f t="shared" ref="AE4:AE34" si="5">RIGHT(F4,6)</f>
        <v>806125</v>
      </c>
      <c r="AF4" s="180">
        <v>229</v>
      </c>
      <c r="AG4" s="181">
        <v>2</v>
      </c>
      <c r="AH4" s="182">
        <v>806125</v>
      </c>
      <c r="AI4" s="183">
        <f t="shared" si="0"/>
        <v>806125</v>
      </c>
      <c r="AJ4" s="184">
        <f t="shared" ref="AJ4:AJ34" si="6">(AI4-AH4)</f>
        <v>0</v>
      </c>
      <c r="AK4" s="160"/>
      <c r="AL4" s="176">
        <f t="shared" ref="AL4:AM33" si="7">AH5-AH4</f>
        <v>5243</v>
      </c>
      <c r="AM4" s="185">
        <f t="shared" si="7"/>
        <v>5241</v>
      </c>
      <c r="AN4" s="186">
        <f t="shared" ref="AN4:AN33" si="8">(AM4-AL4)</f>
        <v>-2</v>
      </c>
      <c r="AO4" s="187">
        <f t="shared" si="1"/>
        <v>-3.8160656363289447E-4</v>
      </c>
      <c r="AP4" s="160"/>
    </row>
    <row r="5" spans="1:42" x14ac:dyDescent="0.2">
      <c r="A5" s="67">
        <v>229</v>
      </c>
      <c r="B5" s="68">
        <v>0.375</v>
      </c>
      <c r="C5" s="69">
        <v>2013</v>
      </c>
      <c r="D5" s="69">
        <v>4</v>
      </c>
      <c r="E5" s="69">
        <v>3</v>
      </c>
      <c r="F5" s="70">
        <v>811366</v>
      </c>
      <c r="G5" s="69">
        <v>0</v>
      </c>
      <c r="H5" s="70">
        <v>353051</v>
      </c>
      <c r="I5" s="69">
        <v>0</v>
      </c>
      <c r="J5" s="69">
        <v>6</v>
      </c>
      <c r="K5" s="69">
        <v>0</v>
      </c>
      <c r="L5" s="70">
        <v>316.0899</v>
      </c>
      <c r="M5" s="70">
        <v>32</v>
      </c>
      <c r="N5" s="71">
        <v>0</v>
      </c>
      <c r="O5" s="72">
        <v>3577</v>
      </c>
      <c r="P5" s="58">
        <f t="shared" si="2"/>
        <v>3577</v>
      </c>
      <c r="Q5" s="38">
        <v>3</v>
      </c>
      <c r="R5" s="73">
        <f t="shared" si="3"/>
        <v>8226.5308488583159</v>
      </c>
      <c r="S5" s="74">
        <f>'Mérida oeste'!F8*1000000</f>
        <v>34442.839357999997</v>
      </c>
      <c r="T5" s="75">
        <f t="shared" ref="T5:T33" si="9">R5*0.11237</f>
        <v>924.41527148620889</v>
      </c>
      <c r="U5" s="62"/>
      <c r="V5" s="75">
        <f t="shared" si="4"/>
        <v>3577</v>
      </c>
      <c r="W5" s="76">
        <f t="shared" ref="W5:W33" si="10">V5*35.31467</f>
        <v>126320.57459</v>
      </c>
      <c r="X5" s="62"/>
      <c r="Y5" s="77">
        <f t="shared" ref="Y5:Y33" si="11">V5*R5/1000000</f>
        <v>29.426300846366196</v>
      </c>
      <c r="Z5" s="74">
        <f t="shared" ref="Z5:Z33" si="12">S5*V5/1000000</f>
        <v>123.202036383566</v>
      </c>
      <c r="AA5" s="75">
        <f t="shared" ref="AA5:AA33" si="13">W5*T5/1000000</f>
        <v>116.77266825390875</v>
      </c>
      <c r="AE5" s="159" t="str">
        <f t="shared" si="5"/>
        <v>811366</v>
      </c>
      <c r="AF5" s="180">
        <v>229</v>
      </c>
      <c r="AG5" s="181">
        <v>3</v>
      </c>
      <c r="AH5" s="182">
        <v>811368</v>
      </c>
      <c r="AI5" s="183">
        <f t="shared" si="0"/>
        <v>811366</v>
      </c>
      <c r="AJ5" s="184">
        <f t="shared" si="6"/>
        <v>-2</v>
      </c>
      <c r="AK5" s="160"/>
      <c r="AL5" s="176">
        <f t="shared" si="7"/>
        <v>3576</v>
      </c>
      <c r="AM5" s="185">
        <f t="shared" si="7"/>
        <v>3577</v>
      </c>
      <c r="AN5" s="186">
        <f t="shared" si="8"/>
        <v>1</v>
      </c>
      <c r="AO5" s="187">
        <f t="shared" si="1"/>
        <v>2.7956388034665921E-4</v>
      </c>
      <c r="AP5" s="160"/>
    </row>
    <row r="6" spans="1:42" x14ac:dyDescent="0.2">
      <c r="A6" s="67">
        <v>229</v>
      </c>
      <c r="B6" s="68">
        <v>0.375</v>
      </c>
      <c r="C6" s="69">
        <v>2013</v>
      </c>
      <c r="D6" s="69">
        <v>4</v>
      </c>
      <c r="E6" s="69">
        <v>4</v>
      </c>
      <c r="F6" s="70">
        <v>814943</v>
      </c>
      <c r="G6" s="69">
        <v>0</v>
      </c>
      <c r="H6" s="70">
        <v>353222</v>
      </c>
      <c r="I6" s="69">
        <v>0</v>
      </c>
      <c r="J6" s="69">
        <v>6</v>
      </c>
      <c r="K6" s="69">
        <v>0</v>
      </c>
      <c r="L6" s="70">
        <v>303.10230000000001</v>
      </c>
      <c r="M6" s="70">
        <v>31.7</v>
      </c>
      <c r="N6" s="71">
        <v>0</v>
      </c>
      <c r="O6" s="72">
        <v>5073</v>
      </c>
      <c r="P6" s="58">
        <f t="shared" si="2"/>
        <v>5073</v>
      </c>
      <c r="Q6" s="38">
        <v>4</v>
      </c>
      <c r="R6" s="73">
        <f t="shared" si="3"/>
        <v>8166.1518916117329</v>
      </c>
      <c r="S6" s="74">
        <f>'Mérida oeste'!F9*1000000</f>
        <v>34190.044739800003</v>
      </c>
      <c r="T6" s="75">
        <f t="shared" si="9"/>
        <v>917.63048806041036</v>
      </c>
      <c r="U6" s="62"/>
      <c r="V6" s="75">
        <f t="shared" si="4"/>
        <v>5073</v>
      </c>
      <c r="W6" s="76">
        <f t="shared" si="10"/>
        <v>179151.32091000001</v>
      </c>
      <c r="X6" s="62"/>
      <c r="Y6" s="77">
        <f t="shared" si="11"/>
        <v>41.426888546146316</v>
      </c>
      <c r="Z6" s="74">
        <f t="shared" si="12"/>
        <v>173.44609696500544</v>
      </c>
      <c r="AA6" s="75">
        <f t="shared" si="13"/>
        <v>164.3947140433105</v>
      </c>
      <c r="AE6" s="159" t="str">
        <f t="shared" si="5"/>
        <v>814943</v>
      </c>
      <c r="AF6" s="180">
        <v>229</v>
      </c>
      <c r="AG6" s="181">
        <v>4</v>
      </c>
      <c r="AH6" s="182">
        <v>814944</v>
      </c>
      <c r="AI6" s="183">
        <f t="shared" si="0"/>
        <v>814943</v>
      </c>
      <c r="AJ6" s="184">
        <f t="shared" si="6"/>
        <v>-1</v>
      </c>
      <c r="AK6" s="160"/>
      <c r="AL6" s="176">
        <f t="shared" si="7"/>
        <v>5074</v>
      </c>
      <c r="AM6" s="185">
        <f t="shared" si="7"/>
        <v>5073</v>
      </c>
      <c r="AN6" s="186">
        <f t="shared" si="8"/>
        <v>-1</v>
      </c>
      <c r="AO6" s="187">
        <f t="shared" si="1"/>
        <v>-1.9712201852946975E-4</v>
      </c>
      <c r="AP6" s="160"/>
    </row>
    <row r="7" spans="1:42" x14ac:dyDescent="0.2">
      <c r="A7" s="67">
        <v>229</v>
      </c>
      <c r="B7" s="68">
        <v>0.375</v>
      </c>
      <c r="C7" s="69">
        <v>2013</v>
      </c>
      <c r="D7" s="69">
        <v>4</v>
      </c>
      <c r="E7" s="69">
        <v>5</v>
      </c>
      <c r="F7" s="70">
        <v>820016</v>
      </c>
      <c r="G7" s="69">
        <v>0</v>
      </c>
      <c r="H7" s="70">
        <v>353455</v>
      </c>
      <c r="I7" s="69">
        <v>0</v>
      </c>
      <c r="J7" s="69">
        <v>6</v>
      </c>
      <c r="K7" s="69">
        <v>0</v>
      </c>
      <c r="L7" s="70">
        <v>309.63440000000003</v>
      </c>
      <c r="M7" s="70">
        <v>30.7</v>
      </c>
      <c r="N7" s="71">
        <v>0</v>
      </c>
      <c r="O7" s="72">
        <v>3895</v>
      </c>
      <c r="P7" s="58">
        <f t="shared" si="2"/>
        <v>3895</v>
      </c>
      <c r="Q7" s="38">
        <v>5</v>
      </c>
      <c r="R7" s="73">
        <f t="shared" si="3"/>
        <v>8225.0206287618239</v>
      </c>
      <c r="S7" s="74">
        <f>'Mérida oeste'!F10*1000000</f>
        <v>34436.516368500001</v>
      </c>
      <c r="T7" s="75">
        <f t="shared" si="9"/>
        <v>924.24556805396617</v>
      </c>
      <c r="U7" s="62"/>
      <c r="V7" s="75">
        <f t="shared" si="4"/>
        <v>3895</v>
      </c>
      <c r="W7" s="76">
        <f t="shared" si="10"/>
        <v>137550.63965</v>
      </c>
      <c r="X7" s="62"/>
      <c r="Y7" s="77">
        <f t="shared" si="11"/>
        <v>32.036455349027307</v>
      </c>
      <c r="Z7" s="74">
        <f t="shared" si="12"/>
        <v>134.13023125530751</v>
      </c>
      <c r="AA7" s="75">
        <f t="shared" si="13"/>
        <v>127.13056907950065</v>
      </c>
      <c r="AE7" s="159" t="str">
        <f t="shared" si="5"/>
        <v>820016</v>
      </c>
      <c r="AF7" s="180">
        <v>229</v>
      </c>
      <c r="AG7" s="181">
        <v>5</v>
      </c>
      <c r="AH7" s="182">
        <v>820018</v>
      </c>
      <c r="AI7" s="183">
        <f t="shared" si="0"/>
        <v>820016</v>
      </c>
      <c r="AJ7" s="184">
        <f t="shared" si="6"/>
        <v>-2</v>
      </c>
      <c r="AK7" s="160"/>
      <c r="AL7" s="176">
        <f t="shared" si="7"/>
        <v>3894</v>
      </c>
      <c r="AM7" s="185">
        <f t="shared" si="7"/>
        <v>3895</v>
      </c>
      <c r="AN7" s="186">
        <f t="shared" si="8"/>
        <v>1</v>
      </c>
      <c r="AO7" s="187">
        <f t="shared" si="1"/>
        <v>2.5673940949935817E-4</v>
      </c>
      <c r="AP7" s="160"/>
    </row>
    <row r="8" spans="1:42" x14ac:dyDescent="0.2">
      <c r="A8" s="67">
        <v>229</v>
      </c>
      <c r="B8" s="68">
        <v>0.375</v>
      </c>
      <c r="C8" s="69">
        <v>2013</v>
      </c>
      <c r="D8" s="69">
        <v>4</v>
      </c>
      <c r="E8" s="69">
        <v>6</v>
      </c>
      <c r="F8" s="70">
        <v>823911</v>
      </c>
      <c r="G8" s="69">
        <v>0</v>
      </c>
      <c r="H8" s="70">
        <v>353633</v>
      </c>
      <c r="I8" s="69">
        <v>0</v>
      </c>
      <c r="J8" s="69">
        <v>6</v>
      </c>
      <c r="K8" s="69">
        <v>0</v>
      </c>
      <c r="L8" s="70">
        <v>310.68970000000002</v>
      </c>
      <c r="M8" s="70">
        <v>27.2</v>
      </c>
      <c r="N8" s="71">
        <v>0</v>
      </c>
      <c r="O8" s="72">
        <v>1364</v>
      </c>
      <c r="P8" s="58">
        <f t="shared" si="2"/>
        <v>1364</v>
      </c>
      <c r="Q8" s="38">
        <v>6</v>
      </c>
      <c r="R8" s="73">
        <f t="shared" si="3"/>
        <v>8224.3519903028555</v>
      </c>
      <c r="S8" s="74">
        <f>'Mérida oeste'!F11*1000000</f>
        <v>34433.716912999997</v>
      </c>
      <c r="T8" s="75">
        <f t="shared" si="9"/>
        <v>924.17043315033186</v>
      </c>
      <c r="U8" s="62"/>
      <c r="V8" s="75">
        <f t="shared" si="4"/>
        <v>1364</v>
      </c>
      <c r="W8" s="76">
        <f t="shared" si="10"/>
        <v>48169.209880000002</v>
      </c>
      <c r="X8" s="62"/>
      <c r="Y8" s="77">
        <f t="shared" si="11"/>
        <v>11.218016114773095</v>
      </c>
      <c r="Z8" s="74">
        <f t="shared" si="12"/>
        <v>46.967589869331995</v>
      </c>
      <c r="AA8" s="75">
        <f t="shared" si="13"/>
        <v>44.516559559308853</v>
      </c>
      <c r="AE8" s="159" t="str">
        <f t="shared" si="5"/>
        <v>823911</v>
      </c>
      <c r="AF8" s="180">
        <v>229</v>
      </c>
      <c r="AG8" s="181">
        <v>6</v>
      </c>
      <c r="AH8" s="182">
        <v>823912</v>
      </c>
      <c r="AI8" s="183">
        <f t="shared" si="0"/>
        <v>823911</v>
      </c>
      <c r="AJ8" s="184">
        <f t="shared" si="6"/>
        <v>-1</v>
      </c>
      <c r="AK8" s="160"/>
      <c r="AL8" s="176">
        <f t="shared" si="7"/>
        <v>1363</v>
      </c>
      <c r="AM8" s="185">
        <f t="shared" si="7"/>
        <v>1364</v>
      </c>
      <c r="AN8" s="186">
        <f t="shared" si="8"/>
        <v>1</v>
      </c>
      <c r="AO8" s="187">
        <f t="shared" si="1"/>
        <v>7.3313782991202346E-4</v>
      </c>
      <c r="AP8" s="160"/>
    </row>
    <row r="9" spans="1:42" x14ac:dyDescent="0.2">
      <c r="A9" s="67">
        <v>229</v>
      </c>
      <c r="B9" s="68">
        <v>0.375</v>
      </c>
      <c r="C9" s="69">
        <v>2013</v>
      </c>
      <c r="D9" s="69">
        <v>4</v>
      </c>
      <c r="E9" s="69">
        <v>7</v>
      </c>
      <c r="F9" s="70">
        <v>825275</v>
      </c>
      <c r="G9" s="69">
        <v>0</v>
      </c>
      <c r="H9" s="70">
        <v>353697</v>
      </c>
      <c r="I9" s="69">
        <v>0</v>
      </c>
      <c r="J9" s="69">
        <v>6</v>
      </c>
      <c r="K9" s="69">
        <v>0</v>
      </c>
      <c r="L9" s="70">
        <v>306.71409999999997</v>
      </c>
      <c r="M9" s="70">
        <v>26.5</v>
      </c>
      <c r="N9" s="71">
        <v>0</v>
      </c>
      <c r="O9" s="72">
        <v>222</v>
      </c>
      <c r="P9" s="58">
        <f t="shared" si="2"/>
        <v>222</v>
      </c>
      <c r="Q9" s="38">
        <v>7</v>
      </c>
      <c r="R9" s="73">
        <f t="shared" si="3"/>
        <v>8234.1300999092382</v>
      </c>
      <c r="S9" s="74">
        <f>'Mérida oeste'!F12*1000000</f>
        <v>34474.655902300001</v>
      </c>
      <c r="T9" s="75">
        <f t="shared" si="9"/>
        <v>925.26919932680107</v>
      </c>
      <c r="U9" s="62"/>
      <c r="V9" s="75">
        <f t="shared" si="4"/>
        <v>222</v>
      </c>
      <c r="W9" s="76">
        <f t="shared" si="10"/>
        <v>7839.8567400000002</v>
      </c>
      <c r="X9" s="62"/>
      <c r="Y9" s="77">
        <f t="shared" si="11"/>
        <v>1.827976882179851</v>
      </c>
      <c r="Z9" s="74">
        <f t="shared" si="12"/>
        <v>7.6533736103106005</v>
      </c>
      <c r="AA9" s="75">
        <f t="shared" si="13"/>
        <v>7.253977968656625</v>
      </c>
      <c r="AE9" s="159" t="str">
        <f t="shared" si="5"/>
        <v>825275</v>
      </c>
      <c r="AF9" s="180">
        <v>229</v>
      </c>
      <c r="AG9" s="181">
        <v>7</v>
      </c>
      <c r="AH9" s="182">
        <v>825275</v>
      </c>
      <c r="AI9" s="183">
        <f t="shared" si="0"/>
        <v>825275</v>
      </c>
      <c r="AJ9" s="184">
        <f t="shared" si="6"/>
        <v>0</v>
      </c>
      <c r="AK9" s="160"/>
      <c r="AL9" s="176">
        <f t="shared" si="7"/>
        <v>222</v>
      </c>
      <c r="AM9" s="185">
        <f t="shared" si="7"/>
        <v>222</v>
      </c>
      <c r="AN9" s="186">
        <f t="shared" si="8"/>
        <v>0</v>
      </c>
      <c r="AO9" s="187">
        <f t="shared" si="1"/>
        <v>0</v>
      </c>
      <c r="AP9" s="160"/>
    </row>
    <row r="10" spans="1:42" x14ac:dyDescent="0.2">
      <c r="A10" s="67">
        <v>229</v>
      </c>
      <c r="B10" s="68">
        <v>0.375</v>
      </c>
      <c r="C10" s="69">
        <v>2013</v>
      </c>
      <c r="D10" s="69">
        <v>4</v>
      </c>
      <c r="E10" s="69">
        <v>8</v>
      </c>
      <c r="F10" s="70">
        <v>825497</v>
      </c>
      <c r="G10" s="69">
        <v>0</v>
      </c>
      <c r="H10" s="70">
        <v>353707</v>
      </c>
      <c r="I10" s="69">
        <v>0</v>
      </c>
      <c r="J10" s="69">
        <v>6</v>
      </c>
      <c r="K10" s="69">
        <v>0</v>
      </c>
      <c r="L10" s="70">
        <v>307.31380000000001</v>
      </c>
      <c r="M10" s="70">
        <v>27.8</v>
      </c>
      <c r="N10" s="71">
        <v>0</v>
      </c>
      <c r="O10" s="72">
        <v>2554</v>
      </c>
      <c r="P10" s="58">
        <f t="shared" si="2"/>
        <v>2554</v>
      </c>
      <c r="Q10" s="38">
        <v>8</v>
      </c>
      <c r="R10" s="73">
        <f t="shared" si="3"/>
        <v>8190.7284493885536</v>
      </c>
      <c r="S10" s="74">
        <f>'Mérida oeste'!F13*1000000</f>
        <v>34292.941871899995</v>
      </c>
      <c r="T10" s="75">
        <f t="shared" si="9"/>
        <v>920.39215585779175</v>
      </c>
      <c r="U10" s="62"/>
      <c r="V10" s="75">
        <f t="shared" si="4"/>
        <v>2554</v>
      </c>
      <c r="W10" s="76">
        <f t="shared" si="10"/>
        <v>90193.667180000004</v>
      </c>
      <c r="X10" s="62"/>
      <c r="Y10" s="77">
        <f t="shared" si="11"/>
        <v>20.919120459738366</v>
      </c>
      <c r="Z10" s="74">
        <f t="shared" si="12"/>
        <v>87.584173540832595</v>
      </c>
      <c r="AA10" s="75">
        <f t="shared" si="13"/>
        <v>83.013543780520365</v>
      </c>
      <c r="AE10" s="159" t="str">
        <f t="shared" si="5"/>
        <v>825497</v>
      </c>
      <c r="AF10" s="180">
        <v>229</v>
      </c>
      <c r="AG10" s="181">
        <v>8</v>
      </c>
      <c r="AH10" s="182">
        <v>825497</v>
      </c>
      <c r="AI10" s="183">
        <f t="shared" si="0"/>
        <v>825497</v>
      </c>
      <c r="AJ10" s="184">
        <f t="shared" si="6"/>
        <v>0</v>
      </c>
      <c r="AK10" s="160"/>
      <c r="AL10" s="176">
        <f t="shared" si="7"/>
        <v>2554</v>
      </c>
      <c r="AM10" s="185">
        <f t="shared" si="7"/>
        <v>2554</v>
      </c>
      <c r="AN10" s="186">
        <f t="shared" si="8"/>
        <v>0</v>
      </c>
      <c r="AO10" s="187">
        <f t="shared" si="1"/>
        <v>0</v>
      </c>
      <c r="AP10" s="160"/>
    </row>
    <row r="11" spans="1:42" x14ac:dyDescent="0.2">
      <c r="A11" s="67">
        <v>229</v>
      </c>
      <c r="B11" s="68">
        <v>0.375</v>
      </c>
      <c r="C11" s="69">
        <v>2013</v>
      </c>
      <c r="D11" s="69">
        <v>4</v>
      </c>
      <c r="E11" s="69">
        <v>9</v>
      </c>
      <c r="F11" s="70">
        <v>828051</v>
      </c>
      <c r="G11" s="69">
        <v>0</v>
      </c>
      <c r="H11" s="70">
        <v>353826</v>
      </c>
      <c r="I11" s="69">
        <v>0</v>
      </c>
      <c r="J11" s="69">
        <v>6</v>
      </c>
      <c r="K11" s="69">
        <v>0</v>
      </c>
      <c r="L11" s="70">
        <v>304.38510000000002</v>
      </c>
      <c r="M11" s="70">
        <v>31.6</v>
      </c>
      <c r="N11" s="71">
        <v>0</v>
      </c>
      <c r="O11" s="72">
        <v>3429</v>
      </c>
      <c r="P11" s="58">
        <f t="shared" si="2"/>
        <v>3429</v>
      </c>
      <c r="Q11" s="38">
        <v>9</v>
      </c>
      <c r="R11" s="78">
        <f t="shared" si="3"/>
        <v>8351.9830112257569</v>
      </c>
      <c r="S11" s="74">
        <f>'Mérida oeste'!F14*1000000</f>
        <v>34968.082471399997</v>
      </c>
      <c r="T11" s="75">
        <f t="shared" si="9"/>
        <v>938.51233097143825</v>
      </c>
      <c r="V11" s="79">
        <f t="shared" si="4"/>
        <v>3429</v>
      </c>
      <c r="W11" s="80">
        <f t="shared" si="10"/>
        <v>121094.00343</v>
      </c>
      <c r="Y11" s="77">
        <f t="shared" si="11"/>
        <v>28.638949745493122</v>
      </c>
      <c r="Z11" s="74">
        <f t="shared" si="12"/>
        <v>119.90555479443059</v>
      </c>
      <c r="AA11" s="75">
        <f t="shared" si="13"/>
        <v>113.64821542575264</v>
      </c>
      <c r="AE11" s="159" t="str">
        <f t="shared" si="5"/>
        <v>828051</v>
      </c>
      <c r="AF11" s="180">
        <v>229</v>
      </c>
      <c r="AG11" s="181">
        <v>9</v>
      </c>
      <c r="AH11" s="182">
        <v>828051</v>
      </c>
      <c r="AI11" s="183">
        <f t="shared" si="0"/>
        <v>828051</v>
      </c>
      <c r="AJ11" s="184">
        <f t="shared" si="6"/>
        <v>0</v>
      </c>
      <c r="AK11" s="160"/>
      <c r="AL11" s="176">
        <f t="shared" si="7"/>
        <v>-828051</v>
      </c>
      <c r="AM11" s="185">
        <f t="shared" si="7"/>
        <v>3429</v>
      </c>
      <c r="AN11" s="186">
        <f t="shared" si="8"/>
        <v>831480</v>
      </c>
      <c r="AO11" s="187">
        <f t="shared" si="1"/>
        <v>242.48468941382328</v>
      </c>
      <c r="AP11" s="160"/>
    </row>
    <row r="12" spans="1:42" x14ac:dyDescent="0.2">
      <c r="A12" s="67">
        <v>229</v>
      </c>
      <c r="B12" s="68">
        <v>0.375</v>
      </c>
      <c r="C12" s="69">
        <v>2013</v>
      </c>
      <c r="D12" s="69">
        <v>4</v>
      </c>
      <c r="E12" s="69">
        <v>10</v>
      </c>
      <c r="F12" s="70">
        <v>831480</v>
      </c>
      <c r="G12" s="69">
        <v>0</v>
      </c>
      <c r="H12" s="70">
        <v>353991</v>
      </c>
      <c r="I12" s="69">
        <v>0</v>
      </c>
      <c r="J12" s="69">
        <v>6</v>
      </c>
      <c r="K12" s="69">
        <v>0</v>
      </c>
      <c r="L12" s="70">
        <v>300.79509999999999</v>
      </c>
      <c r="M12" s="70">
        <v>31.2</v>
      </c>
      <c r="N12" s="71">
        <v>0</v>
      </c>
      <c r="O12" s="72">
        <v>5200</v>
      </c>
      <c r="P12" s="58">
        <f t="shared" si="2"/>
        <v>5200</v>
      </c>
      <c r="Q12" s="38">
        <v>10</v>
      </c>
      <c r="R12" s="78">
        <f t="shared" si="3"/>
        <v>8316.5261061431174</v>
      </c>
      <c r="S12" s="74">
        <f>'Mérida oeste'!F15*1000000</f>
        <v>34819.631501200005</v>
      </c>
      <c r="T12" s="75">
        <f t="shared" si="9"/>
        <v>934.52803854730212</v>
      </c>
      <c r="V12" s="79">
        <f t="shared" si="4"/>
        <v>5200</v>
      </c>
      <c r="W12" s="80">
        <f t="shared" si="10"/>
        <v>183636.28399999999</v>
      </c>
      <c r="Y12" s="77">
        <f t="shared" si="11"/>
        <v>43.245935751944216</v>
      </c>
      <c r="Z12" s="74">
        <f t="shared" si="12"/>
        <v>181.06208380624003</v>
      </c>
      <c r="AA12" s="75">
        <f t="shared" si="13"/>
        <v>171.6132562926353</v>
      </c>
      <c r="AE12" s="159" t="str">
        <f t="shared" si="5"/>
        <v>831480</v>
      </c>
      <c r="AF12" s="180"/>
      <c r="AG12" s="181"/>
      <c r="AH12" s="182"/>
      <c r="AI12" s="183">
        <f t="shared" si="0"/>
        <v>831480</v>
      </c>
      <c r="AJ12" s="184">
        <f t="shared" si="6"/>
        <v>831480</v>
      </c>
      <c r="AK12" s="160"/>
      <c r="AL12" s="176">
        <f t="shared" si="7"/>
        <v>0</v>
      </c>
      <c r="AM12" s="185">
        <f t="shared" si="7"/>
        <v>5200</v>
      </c>
      <c r="AN12" s="186">
        <f t="shared" si="8"/>
        <v>5200</v>
      </c>
      <c r="AO12" s="187">
        <f t="shared" si="1"/>
        <v>1</v>
      </c>
      <c r="AP12" s="160"/>
    </row>
    <row r="13" spans="1:42" x14ac:dyDescent="0.2">
      <c r="A13" s="67">
        <v>229</v>
      </c>
      <c r="B13" s="68">
        <v>0.375</v>
      </c>
      <c r="C13" s="69">
        <v>2013</v>
      </c>
      <c r="D13" s="69">
        <v>4</v>
      </c>
      <c r="E13" s="69">
        <v>11</v>
      </c>
      <c r="F13" s="70">
        <v>836680</v>
      </c>
      <c r="G13" s="69">
        <v>0</v>
      </c>
      <c r="H13" s="70">
        <v>354239</v>
      </c>
      <c r="I13" s="69">
        <v>0</v>
      </c>
      <c r="J13" s="69">
        <v>6</v>
      </c>
      <c r="K13" s="69">
        <v>0</v>
      </c>
      <c r="L13" s="70">
        <v>300.12189999999998</v>
      </c>
      <c r="M13" s="70">
        <v>32.200000000000003</v>
      </c>
      <c r="N13" s="71">
        <v>0</v>
      </c>
      <c r="O13" s="72">
        <v>4684</v>
      </c>
      <c r="P13" s="58">
        <f t="shared" si="2"/>
        <v>4684</v>
      </c>
      <c r="Q13" s="38">
        <v>11</v>
      </c>
      <c r="R13" s="78">
        <f t="shared" si="3"/>
        <v>8322.7150668051981</v>
      </c>
      <c r="S13" s="74">
        <f>'Mérida oeste'!F16*1000000</f>
        <v>34845.5434417</v>
      </c>
      <c r="T13" s="75">
        <f t="shared" si="9"/>
        <v>935.22349205690011</v>
      </c>
      <c r="V13" s="79">
        <f t="shared" si="4"/>
        <v>4684</v>
      </c>
      <c r="W13" s="80">
        <f t="shared" si="10"/>
        <v>165413.91428</v>
      </c>
      <c r="Y13" s="77">
        <f t="shared" si="11"/>
        <v>38.983597372915554</v>
      </c>
      <c r="Z13" s="74">
        <f t="shared" si="12"/>
        <v>163.2165254809228</v>
      </c>
      <c r="AA13" s="75">
        <f t="shared" si="13"/>
        <v>154.69897854774234</v>
      </c>
      <c r="AE13" s="159" t="str">
        <f t="shared" si="5"/>
        <v>836680</v>
      </c>
      <c r="AF13" s="180"/>
      <c r="AG13" s="181"/>
      <c r="AH13" s="182"/>
      <c r="AI13" s="183">
        <f t="shared" si="0"/>
        <v>836680</v>
      </c>
      <c r="AJ13" s="184">
        <f t="shared" si="6"/>
        <v>836680</v>
      </c>
      <c r="AK13" s="160"/>
      <c r="AL13" s="176">
        <f t="shared" si="7"/>
        <v>841364</v>
      </c>
      <c r="AM13" s="185">
        <f t="shared" si="7"/>
        <v>4684</v>
      </c>
      <c r="AN13" s="186">
        <f t="shared" si="8"/>
        <v>-836680</v>
      </c>
      <c r="AO13" s="187">
        <f t="shared" si="1"/>
        <v>-178.62510674637062</v>
      </c>
      <c r="AP13" s="160"/>
    </row>
    <row r="14" spans="1:42" x14ac:dyDescent="0.2">
      <c r="A14" s="67">
        <v>229</v>
      </c>
      <c r="B14" s="68">
        <v>0.375</v>
      </c>
      <c r="C14" s="69">
        <v>2013</v>
      </c>
      <c r="D14" s="69">
        <v>4</v>
      </c>
      <c r="E14" s="69">
        <v>12</v>
      </c>
      <c r="F14" s="70">
        <v>841364</v>
      </c>
      <c r="G14" s="69">
        <v>0</v>
      </c>
      <c r="H14" s="70">
        <v>354461</v>
      </c>
      <c r="I14" s="69">
        <v>0</v>
      </c>
      <c r="J14" s="69">
        <v>6</v>
      </c>
      <c r="K14" s="69">
        <v>0</v>
      </c>
      <c r="L14" s="70">
        <v>303.4853</v>
      </c>
      <c r="M14" s="70">
        <v>31.8</v>
      </c>
      <c r="N14" s="71">
        <v>0</v>
      </c>
      <c r="O14" s="72">
        <v>4754</v>
      </c>
      <c r="P14" s="58">
        <f t="shared" si="2"/>
        <v>4754</v>
      </c>
      <c r="Q14" s="38">
        <v>12</v>
      </c>
      <c r="R14" s="78">
        <f t="shared" si="3"/>
        <v>8263.8123396149804</v>
      </c>
      <c r="S14" s="74">
        <f>'Mérida oeste'!F17*1000000</f>
        <v>34598.929503499996</v>
      </c>
      <c r="T14" s="75">
        <f t="shared" si="9"/>
        <v>928.60459260253538</v>
      </c>
      <c r="V14" s="79">
        <f t="shared" si="4"/>
        <v>4754</v>
      </c>
      <c r="W14" s="80">
        <f t="shared" si="10"/>
        <v>167885.94117999999</v>
      </c>
      <c r="Y14" s="77">
        <f t="shared" si="11"/>
        <v>39.286163862529612</v>
      </c>
      <c r="Z14" s="74">
        <f t="shared" si="12"/>
        <v>164.48331085963898</v>
      </c>
      <c r="AA14" s="75">
        <f t="shared" si="13"/>
        <v>155.89965601314711</v>
      </c>
      <c r="AE14" s="159" t="str">
        <f t="shared" si="5"/>
        <v>841364</v>
      </c>
      <c r="AF14" s="180">
        <v>229</v>
      </c>
      <c r="AG14" s="181">
        <v>12</v>
      </c>
      <c r="AH14" s="182">
        <v>841364</v>
      </c>
      <c r="AI14" s="183">
        <f t="shared" si="0"/>
        <v>841364</v>
      </c>
      <c r="AJ14" s="184">
        <f t="shared" si="6"/>
        <v>0</v>
      </c>
      <c r="AK14" s="160"/>
      <c r="AL14" s="176">
        <f t="shared" si="7"/>
        <v>4756</v>
      </c>
      <c r="AM14" s="185">
        <f t="shared" si="7"/>
        <v>4754</v>
      </c>
      <c r="AN14" s="186">
        <f t="shared" si="8"/>
        <v>-2</v>
      </c>
      <c r="AO14" s="187">
        <f t="shared" si="1"/>
        <v>-4.2069835927639884E-4</v>
      </c>
      <c r="AP14" s="160"/>
    </row>
    <row r="15" spans="1:42" x14ac:dyDescent="0.2">
      <c r="A15" s="67">
        <v>229</v>
      </c>
      <c r="B15" s="68">
        <v>0.375</v>
      </c>
      <c r="C15" s="69">
        <v>2013</v>
      </c>
      <c r="D15" s="69">
        <v>4</v>
      </c>
      <c r="E15" s="69">
        <v>13</v>
      </c>
      <c r="F15" s="70">
        <v>846118</v>
      </c>
      <c r="G15" s="69">
        <v>0</v>
      </c>
      <c r="H15" s="70">
        <v>354681</v>
      </c>
      <c r="I15" s="69">
        <v>0</v>
      </c>
      <c r="J15" s="69">
        <v>6</v>
      </c>
      <c r="K15" s="69">
        <v>0</v>
      </c>
      <c r="L15" s="70">
        <v>308.2987</v>
      </c>
      <c r="M15" s="70">
        <v>31.4</v>
      </c>
      <c r="N15" s="71">
        <v>0</v>
      </c>
      <c r="O15" s="72">
        <v>2768</v>
      </c>
      <c r="P15" s="58">
        <f t="shared" si="2"/>
        <v>2768</v>
      </c>
      <c r="Q15" s="38">
        <v>13</v>
      </c>
      <c r="R15" s="78">
        <f t="shared" si="3"/>
        <v>8309.2651476545343</v>
      </c>
      <c r="S15" s="74">
        <f>'Mérida oeste'!F18*1000000</f>
        <v>34789.2313202</v>
      </c>
      <c r="T15" s="75">
        <f t="shared" si="9"/>
        <v>933.71212464194002</v>
      </c>
      <c r="V15" s="79">
        <f t="shared" si="4"/>
        <v>2768</v>
      </c>
      <c r="W15" s="80">
        <f t="shared" si="10"/>
        <v>97751.006559999994</v>
      </c>
      <c r="Y15" s="77">
        <f t="shared" si="11"/>
        <v>23.000045928707753</v>
      </c>
      <c r="Z15" s="74">
        <f t="shared" si="12"/>
        <v>96.296592294313598</v>
      </c>
      <c r="AA15" s="75">
        <f t="shared" si="13"/>
        <v>91.271300021025809</v>
      </c>
      <c r="AE15" s="159" t="str">
        <f t="shared" si="5"/>
        <v>846118</v>
      </c>
      <c r="AF15" s="180">
        <v>229</v>
      </c>
      <c r="AG15" s="181">
        <v>13</v>
      </c>
      <c r="AH15" s="182">
        <v>846120</v>
      </c>
      <c r="AI15" s="183">
        <f t="shared" si="0"/>
        <v>846118</v>
      </c>
      <c r="AJ15" s="184">
        <f t="shared" si="6"/>
        <v>-2</v>
      </c>
      <c r="AK15" s="160"/>
      <c r="AL15" s="176">
        <f t="shared" si="7"/>
        <v>2769</v>
      </c>
      <c r="AM15" s="185">
        <f t="shared" si="7"/>
        <v>2768</v>
      </c>
      <c r="AN15" s="186">
        <f t="shared" si="8"/>
        <v>-1</v>
      </c>
      <c r="AO15" s="187">
        <f t="shared" si="1"/>
        <v>-3.6127167630057802E-4</v>
      </c>
      <c r="AP15" s="160"/>
    </row>
    <row r="16" spans="1:42" x14ac:dyDescent="0.2">
      <c r="A16" s="67">
        <v>229</v>
      </c>
      <c r="B16" s="68">
        <v>0.375</v>
      </c>
      <c r="C16" s="69">
        <v>2013</v>
      </c>
      <c r="D16" s="69">
        <v>4</v>
      </c>
      <c r="E16" s="69">
        <v>14</v>
      </c>
      <c r="F16" s="70">
        <v>848886</v>
      </c>
      <c r="G16" s="69">
        <v>0</v>
      </c>
      <c r="H16" s="70">
        <v>354811</v>
      </c>
      <c r="I16" s="69">
        <v>0</v>
      </c>
      <c r="J16" s="69">
        <v>6</v>
      </c>
      <c r="K16" s="69">
        <v>0</v>
      </c>
      <c r="L16" s="70">
        <v>309.58859999999999</v>
      </c>
      <c r="M16" s="70">
        <v>32.200000000000003</v>
      </c>
      <c r="N16" s="71">
        <v>0</v>
      </c>
      <c r="O16" s="72">
        <v>3057</v>
      </c>
      <c r="P16" s="58">
        <f t="shared" si="2"/>
        <v>3057</v>
      </c>
      <c r="Q16" s="38">
        <v>14</v>
      </c>
      <c r="R16" s="78">
        <f t="shared" si="3"/>
        <v>8351.50851430687</v>
      </c>
      <c r="S16" s="74">
        <f>'Mérida oeste'!F19*1000000</f>
        <v>34966.095847700002</v>
      </c>
      <c r="T16" s="75">
        <f t="shared" si="9"/>
        <v>938.45901175266295</v>
      </c>
      <c r="V16" s="79">
        <f t="shared" si="4"/>
        <v>3057</v>
      </c>
      <c r="W16" s="80">
        <f t="shared" si="10"/>
        <v>107956.94619</v>
      </c>
      <c r="Y16" s="77">
        <f t="shared" si="11"/>
        <v>25.530561528236102</v>
      </c>
      <c r="Z16" s="74">
        <f t="shared" si="12"/>
        <v>106.89135500641892</v>
      </c>
      <c r="AA16" s="75">
        <f t="shared" si="13"/>
        <v>101.31316903330281</v>
      </c>
      <c r="AE16" s="159" t="str">
        <f t="shared" si="5"/>
        <v>848886</v>
      </c>
      <c r="AF16" s="180">
        <v>229</v>
      </c>
      <c r="AG16" s="181">
        <v>14</v>
      </c>
      <c r="AH16" s="182">
        <v>848889</v>
      </c>
      <c r="AI16" s="183">
        <f t="shared" si="0"/>
        <v>848886</v>
      </c>
      <c r="AJ16" s="184">
        <f t="shared" si="6"/>
        <v>-3</v>
      </c>
      <c r="AK16" s="160"/>
      <c r="AL16" s="176">
        <f t="shared" si="7"/>
        <v>3057</v>
      </c>
      <c r="AM16" s="185">
        <f t="shared" si="7"/>
        <v>3057</v>
      </c>
      <c r="AN16" s="186">
        <f t="shared" si="8"/>
        <v>0</v>
      </c>
      <c r="AO16" s="187">
        <f t="shared" si="1"/>
        <v>0</v>
      </c>
      <c r="AP16" s="160"/>
    </row>
    <row r="17" spans="1:42" x14ac:dyDescent="0.2">
      <c r="A17" s="67">
        <v>229</v>
      </c>
      <c r="B17" s="68">
        <v>0.375</v>
      </c>
      <c r="C17" s="69">
        <v>2013</v>
      </c>
      <c r="D17" s="69">
        <v>4</v>
      </c>
      <c r="E17" s="69">
        <v>15</v>
      </c>
      <c r="F17" s="70">
        <v>851943</v>
      </c>
      <c r="G17" s="69">
        <v>0</v>
      </c>
      <c r="H17" s="70">
        <v>354951</v>
      </c>
      <c r="I17" s="69">
        <v>0</v>
      </c>
      <c r="J17" s="69">
        <v>6</v>
      </c>
      <c r="K17" s="69">
        <v>0</v>
      </c>
      <c r="L17" s="70">
        <v>311.19670000000002</v>
      </c>
      <c r="M17" s="70">
        <v>33.5</v>
      </c>
      <c r="N17" s="71">
        <v>0</v>
      </c>
      <c r="O17" s="72">
        <v>3829</v>
      </c>
      <c r="P17" s="58">
        <f t="shared" si="2"/>
        <v>3829</v>
      </c>
      <c r="Q17" s="38">
        <v>15</v>
      </c>
      <c r="R17" s="78">
        <f t="shared" si="3"/>
        <v>8655.6953111684343</v>
      </c>
      <c r="S17" s="74">
        <f>'Mérida oeste'!F20*1000000</f>
        <v>36239.665128799999</v>
      </c>
      <c r="T17" s="75">
        <f t="shared" si="9"/>
        <v>972.64048211599697</v>
      </c>
      <c r="V17" s="79">
        <f t="shared" si="4"/>
        <v>3829</v>
      </c>
      <c r="W17" s="80">
        <f t="shared" si="10"/>
        <v>135219.87143</v>
      </c>
      <c r="Y17" s="77">
        <f t="shared" si="11"/>
        <v>33.142657346463935</v>
      </c>
      <c r="Z17" s="74">
        <f t="shared" si="12"/>
        <v>138.7616777781752</v>
      </c>
      <c r="AA17" s="75">
        <f t="shared" si="13"/>
        <v>131.52032093933832</v>
      </c>
      <c r="AE17" s="159" t="str">
        <f t="shared" si="5"/>
        <v>851943</v>
      </c>
      <c r="AF17" s="180">
        <v>229</v>
      </c>
      <c r="AG17" s="181">
        <v>15</v>
      </c>
      <c r="AH17" s="182">
        <v>851946</v>
      </c>
      <c r="AI17" s="183">
        <f t="shared" si="0"/>
        <v>851943</v>
      </c>
      <c r="AJ17" s="184">
        <f t="shared" si="6"/>
        <v>-3</v>
      </c>
      <c r="AK17" s="160"/>
      <c r="AL17" s="176">
        <f t="shared" si="7"/>
        <v>3828</v>
      </c>
      <c r="AM17" s="185">
        <f t="shared" si="7"/>
        <v>3829</v>
      </c>
      <c r="AN17" s="186">
        <f t="shared" si="8"/>
        <v>1</v>
      </c>
      <c r="AO17" s="187">
        <f t="shared" si="1"/>
        <v>2.6116479498563595E-4</v>
      </c>
      <c r="AP17" s="160"/>
    </row>
    <row r="18" spans="1:42" x14ac:dyDescent="0.2">
      <c r="A18" s="67">
        <v>229</v>
      </c>
      <c r="B18" s="68">
        <v>0.375</v>
      </c>
      <c r="C18" s="69">
        <v>2013</v>
      </c>
      <c r="D18" s="69">
        <v>4</v>
      </c>
      <c r="E18" s="69">
        <v>16</v>
      </c>
      <c r="F18" s="70">
        <v>855772</v>
      </c>
      <c r="G18" s="69">
        <v>0</v>
      </c>
      <c r="H18" s="70">
        <v>355130</v>
      </c>
      <c r="I18" s="69">
        <v>0</v>
      </c>
      <c r="J18" s="69">
        <v>6</v>
      </c>
      <c r="K18" s="69">
        <v>0</v>
      </c>
      <c r="L18" s="70">
        <v>306.27190000000002</v>
      </c>
      <c r="M18" s="70">
        <v>33.1</v>
      </c>
      <c r="N18" s="71">
        <v>0</v>
      </c>
      <c r="O18" s="72">
        <v>4833</v>
      </c>
      <c r="P18" s="58">
        <f t="shared" si="2"/>
        <v>4833</v>
      </c>
      <c r="Q18" s="38">
        <v>16</v>
      </c>
      <c r="R18" s="78">
        <f t="shared" si="3"/>
        <v>8662.7373839447791</v>
      </c>
      <c r="S18" s="74">
        <f>'Mérida oeste'!F21*1000000</f>
        <v>36269.148879100001</v>
      </c>
      <c r="T18" s="75">
        <f t="shared" si="9"/>
        <v>973.43179983387483</v>
      </c>
      <c r="V18" s="79">
        <f t="shared" si="4"/>
        <v>4833</v>
      </c>
      <c r="W18" s="80">
        <f t="shared" si="10"/>
        <v>170675.80011000001</v>
      </c>
      <c r="Y18" s="77">
        <f t="shared" si="11"/>
        <v>41.867009776605116</v>
      </c>
      <c r="Z18" s="74">
        <f t="shared" si="12"/>
        <v>175.28879653269033</v>
      </c>
      <c r="AA18" s="75">
        <f t="shared" si="13"/>
        <v>166.14125128916399</v>
      </c>
      <c r="AE18" s="159" t="str">
        <f t="shared" si="5"/>
        <v>855772</v>
      </c>
      <c r="AF18" s="180">
        <v>229</v>
      </c>
      <c r="AG18" s="181">
        <v>16</v>
      </c>
      <c r="AH18" s="182">
        <v>855774</v>
      </c>
      <c r="AI18" s="183">
        <f t="shared" si="0"/>
        <v>855772</v>
      </c>
      <c r="AJ18" s="184">
        <f t="shared" si="6"/>
        <v>-2</v>
      </c>
      <c r="AK18" s="160"/>
      <c r="AL18" s="176">
        <f t="shared" si="7"/>
        <v>-786589</v>
      </c>
      <c r="AM18" s="185">
        <f t="shared" si="7"/>
        <v>4833</v>
      </c>
      <c r="AN18" s="186">
        <f t="shared" si="8"/>
        <v>791422</v>
      </c>
      <c r="AO18" s="187">
        <f t="shared" si="1"/>
        <v>163.75377612249122</v>
      </c>
      <c r="AP18" s="160"/>
    </row>
    <row r="19" spans="1:42" x14ac:dyDescent="0.2">
      <c r="A19" s="67">
        <v>229</v>
      </c>
      <c r="B19" s="68">
        <v>0.375</v>
      </c>
      <c r="C19" s="69">
        <v>2013</v>
      </c>
      <c r="D19" s="69">
        <v>4</v>
      </c>
      <c r="E19" s="69">
        <v>17</v>
      </c>
      <c r="F19" s="70">
        <v>860605</v>
      </c>
      <c r="G19" s="69">
        <v>0</v>
      </c>
      <c r="H19" s="70">
        <v>355359</v>
      </c>
      <c r="I19" s="69">
        <v>0</v>
      </c>
      <c r="J19" s="69">
        <v>6</v>
      </c>
      <c r="K19" s="69">
        <v>0</v>
      </c>
      <c r="L19" s="70">
        <v>303.00020000000001</v>
      </c>
      <c r="M19" s="70">
        <v>33.1</v>
      </c>
      <c r="N19" s="71">
        <v>0</v>
      </c>
      <c r="O19" s="72">
        <v>5067</v>
      </c>
      <c r="P19" s="58">
        <f t="shared" si="2"/>
        <v>5067</v>
      </c>
      <c r="Q19" s="38">
        <v>17</v>
      </c>
      <c r="R19" s="78">
        <f t="shared" si="3"/>
        <v>8213.1634710996477</v>
      </c>
      <c r="S19" s="74">
        <f>'Mérida oeste'!F22*1000000</f>
        <v>34386.872820800003</v>
      </c>
      <c r="T19" s="75">
        <f t="shared" si="9"/>
        <v>922.91317924746738</v>
      </c>
      <c r="V19" s="79">
        <f t="shared" si="4"/>
        <v>5067</v>
      </c>
      <c r="W19" s="80">
        <f t="shared" si="10"/>
        <v>178939.43289</v>
      </c>
      <c r="Y19" s="77">
        <f t="shared" si="11"/>
        <v>41.616099308061912</v>
      </c>
      <c r="Z19" s="74">
        <f t="shared" si="12"/>
        <v>174.23828458299363</v>
      </c>
      <c r="AA19" s="75">
        <f t="shared" si="13"/>
        <v>165.14556090124873</v>
      </c>
      <c r="AE19" s="159" t="str">
        <f t="shared" si="5"/>
        <v>860605</v>
      </c>
      <c r="AF19" s="180">
        <v>229</v>
      </c>
      <c r="AG19" s="181">
        <v>17</v>
      </c>
      <c r="AH19" s="182">
        <v>69185</v>
      </c>
      <c r="AI19" s="183">
        <f t="shared" si="0"/>
        <v>860605</v>
      </c>
      <c r="AJ19" s="184">
        <f t="shared" si="6"/>
        <v>791420</v>
      </c>
      <c r="AK19" s="160"/>
      <c r="AL19" s="176">
        <f t="shared" si="7"/>
        <v>796492</v>
      </c>
      <c r="AM19" s="185">
        <f t="shared" si="7"/>
        <v>5067</v>
      </c>
      <c r="AN19" s="186">
        <f t="shared" si="8"/>
        <v>-791425</v>
      </c>
      <c r="AO19" s="187">
        <f t="shared" si="1"/>
        <v>-156.19202684033945</v>
      </c>
      <c r="AP19" s="160"/>
    </row>
    <row r="20" spans="1:42" x14ac:dyDescent="0.2">
      <c r="A20" s="67">
        <v>229</v>
      </c>
      <c r="B20" s="68">
        <v>0.375</v>
      </c>
      <c r="C20" s="69">
        <v>2013</v>
      </c>
      <c r="D20" s="69">
        <v>4</v>
      </c>
      <c r="E20" s="69">
        <v>18</v>
      </c>
      <c r="F20" s="70">
        <v>865672</v>
      </c>
      <c r="G20" s="69">
        <v>0</v>
      </c>
      <c r="H20" s="70">
        <v>355599</v>
      </c>
      <c r="I20" s="69">
        <v>0</v>
      </c>
      <c r="J20" s="69">
        <v>6</v>
      </c>
      <c r="K20" s="69">
        <v>0</v>
      </c>
      <c r="L20" s="70">
        <v>303.00490000000002</v>
      </c>
      <c r="M20" s="70">
        <v>33</v>
      </c>
      <c r="N20" s="71">
        <v>0</v>
      </c>
      <c r="O20" s="72">
        <v>5044</v>
      </c>
      <c r="P20" s="58">
        <f t="shared" si="2"/>
        <v>5044</v>
      </c>
      <c r="Q20" s="38">
        <v>18</v>
      </c>
      <c r="R20" s="78">
        <f t="shared" si="3"/>
        <v>8391.4782689643653</v>
      </c>
      <c r="S20" s="74">
        <f>'Mérida oeste'!F23*1000000</f>
        <v>35133.441216500003</v>
      </c>
      <c r="T20" s="75">
        <f t="shared" si="9"/>
        <v>942.95041308352575</v>
      </c>
      <c r="V20" s="79">
        <f t="shared" si="4"/>
        <v>5044</v>
      </c>
      <c r="W20" s="80">
        <f t="shared" si="10"/>
        <v>178127.19547999999</v>
      </c>
      <c r="Y20" s="77">
        <f t="shared" si="11"/>
        <v>42.326616388656255</v>
      </c>
      <c r="Z20" s="74">
        <f t="shared" si="12"/>
        <v>177.21307749602602</v>
      </c>
      <c r="AA20" s="75">
        <f t="shared" si="13"/>
        <v>167.96511255927592</v>
      </c>
      <c r="AE20" s="159" t="str">
        <f t="shared" si="5"/>
        <v>865672</v>
      </c>
      <c r="AF20" s="180">
        <v>229</v>
      </c>
      <c r="AG20" s="181">
        <v>18</v>
      </c>
      <c r="AH20" s="182">
        <v>865677</v>
      </c>
      <c r="AI20" s="183">
        <f t="shared" si="0"/>
        <v>865672</v>
      </c>
      <c r="AJ20" s="184">
        <f t="shared" si="6"/>
        <v>-5</v>
      </c>
      <c r="AK20" s="160"/>
      <c r="AL20" s="176">
        <f t="shared" si="7"/>
        <v>5046</v>
      </c>
      <c r="AM20" s="185">
        <f t="shared" si="7"/>
        <v>5044</v>
      </c>
      <c r="AN20" s="186">
        <f t="shared" si="8"/>
        <v>-2</v>
      </c>
      <c r="AO20" s="187">
        <f t="shared" si="1"/>
        <v>-3.9651070578905631E-4</v>
      </c>
      <c r="AP20" s="160"/>
    </row>
    <row r="21" spans="1:42" x14ac:dyDescent="0.2">
      <c r="A21" s="67">
        <v>229</v>
      </c>
      <c r="B21" s="68">
        <v>0.375</v>
      </c>
      <c r="C21" s="69">
        <v>2013</v>
      </c>
      <c r="D21" s="69">
        <v>4</v>
      </c>
      <c r="E21" s="69">
        <v>19</v>
      </c>
      <c r="F21" s="70">
        <v>870716</v>
      </c>
      <c r="G21" s="69">
        <v>0</v>
      </c>
      <c r="H21" s="70">
        <v>355837</v>
      </c>
      <c r="I21" s="69">
        <v>0</v>
      </c>
      <c r="J21" s="69">
        <v>6</v>
      </c>
      <c r="K21" s="69">
        <v>0</v>
      </c>
      <c r="L21" s="70">
        <v>304.21969999999999</v>
      </c>
      <c r="M21" s="70">
        <v>33</v>
      </c>
      <c r="N21" s="71">
        <v>0</v>
      </c>
      <c r="O21" s="72">
        <v>3221</v>
      </c>
      <c r="P21" s="58">
        <f t="shared" si="2"/>
        <v>3221</v>
      </c>
      <c r="Q21" s="38">
        <v>19</v>
      </c>
      <c r="R21" s="78">
        <f t="shared" si="3"/>
        <v>8477.703439882489</v>
      </c>
      <c r="S21" s="74">
        <f>'Mérida oeste'!F24*1000000</f>
        <v>35494.448762100001</v>
      </c>
      <c r="T21" s="75">
        <f t="shared" si="9"/>
        <v>952.63953553959527</v>
      </c>
      <c r="V21" s="79">
        <f t="shared" si="4"/>
        <v>3221</v>
      </c>
      <c r="W21" s="80">
        <f t="shared" si="10"/>
        <v>113748.55207000001</v>
      </c>
      <c r="Y21" s="77">
        <f t="shared" si="11"/>
        <v>27.3066827798615</v>
      </c>
      <c r="Z21" s="74">
        <f t="shared" si="12"/>
        <v>114.3276194627241</v>
      </c>
      <c r="AA21" s="75">
        <f t="shared" si="13"/>
        <v>108.36136781226628</v>
      </c>
      <c r="AE21" s="159" t="str">
        <f t="shared" si="5"/>
        <v>870716</v>
      </c>
      <c r="AF21" s="180">
        <v>229</v>
      </c>
      <c r="AG21" s="181">
        <v>19</v>
      </c>
      <c r="AH21" s="182">
        <v>870723</v>
      </c>
      <c r="AI21" s="183">
        <f t="shared" si="0"/>
        <v>870716</v>
      </c>
      <c r="AJ21" s="184">
        <f t="shared" si="6"/>
        <v>-7</v>
      </c>
      <c r="AK21" s="160"/>
      <c r="AL21" s="176">
        <f t="shared" si="7"/>
        <v>3219</v>
      </c>
      <c r="AM21" s="185">
        <f t="shared" si="7"/>
        <v>3221</v>
      </c>
      <c r="AN21" s="186">
        <f t="shared" si="8"/>
        <v>2</v>
      </c>
      <c r="AO21" s="187">
        <f t="shared" si="1"/>
        <v>6.2092517851598881E-4</v>
      </c>
      <c r="AP21" s="160"/>
    </row>
    <row r="22" spans="1:42" x14ac:dyDescent="0.2">
      <c r="A22" s="67">
        <v>229</v>
      </c>
      <c r="B22" s="68">
        <v>0.375</v>
      </c>
      <c r="C22" s="69">
        <v>2013</v>
      </c>
      <c r="D22" s="69">
        <v>4</v>
      </c>
      <c r="E22" s="69">
        <v>20</v>
      </c>
      <c r="F22" s="70">
        <v>873937</v>
      </c>
      <c r="G22" s="69">
        <v>0</v>
      </c>
      <c r="H22" s="70">
        <v>355987</v>
      </c>
      <c r="I22" s="69">
        <v>0</v>
      </c>
      <c r="J22" s="69">
        <v>6</v>
      </c>
      <c r="K22" s="69">
        <v>0</v>
      </c>
      <c r="L22" s="70">
        <v>308.57080000000002</v>
      </c>
      <c r="M22" s="70">
        <v>31.6</v>
      </c>
      <c r="N22" s="71">
        <v>0</v>
      </c>
      <c r="O22" s="72">
        <v>2214</v>
      </c>
      <c r="P22" s="58">
        <f t="shared" si="2"/>
        <v>2214</v>
      </c>
      <c r="Q22" s="38">
        <v>20</v>
      </c>
      <c r="R22" s="78">
        <f t="shared" si="3"/>
        <v>8507.7316206649466</v>
      </c>
      <c r="S22" s="74">
        <f>'Mérida oeste'!F25*1000000</f>
        <v>35620.1707494</v>
      </c>
      <c r="T22" s="75">
        <f t="shared" si="9"/>
        <v>956.01380221412001</v>
      </c>
      <c r="V22" s="79">
        <f t="shared" si="4"/>
        <v>2214</v>
      </c>
      <c r="W22" s="80">
        <f t="shared" si="10"/>
        <v>78186.679380000001</v>
      </c>
      <c r="Y22" s="77">
        <f t="shared" si="11"/>
        <v>18.836117808152192</v>
      </c>
      <c r="Z22" s="74">
        <f t="shared" si="12"/>
        <v>78.863058039171605</v>
      </c>
      <c r="AA22" s="75">
        <f t="shared" si="13"/>
        <v>74.74754463657014</v>
      </c>
      <c r="AE22" s="159" t="str">
        <f t="shared" si="5"/>
        <v>873937</v>
      </c>
      <c r="AF22" s="180">
        <v>229</v>
      </c>
      <c r="AG22" s="181">
        <v>20</v>
      </c>
      <c r="AH22" s="182">
        <v>873942</v>
      </c>
      <c r="AI22" s="183">
        <f t="shared" si="0"/>
        <v>873937</v>
      </c>
      <c r="AJ22" s="184">
        <f t="shared" si="6"/>
        <v>-5</v>
      </c>
      <c r="AK22" s="160"/>
      <c r="AL22" s="176">
        <f t="shared" si="7"/>
        <v>2209</v>
      </c>
      <c r="AM22" s="185">
        <f t="shared" si="7"/>
        <v>2214</v>
      </c>
      <c r="AN22" s="186">
        <f t="shared" si="8"/>
        <v>5</v>
      </c>
      <c r="AO22" s="187">
        <f t="shared" si="1"/>
        <v>2.2583559168925021E-3</v>
      </c>
      <c r="AP22" s="160"/>
    </row>
    <row r="23" spans="1:42" x14ac:dyDescent="0.2">
      <c r="A23" s="67">
        <v>229</v>
      </c>
      <c r="B23" s="68">
        <v>0.375</v>
      </c>
      <c r="C23" s="69">
        <v>2013</v>
      </c>
      <c r="D23" s="69">
        <v>4</v>
      </c>
      <c r="E23" s="69">
        <v>21</v>
      </c>
      <c r="F23" s="70">
        <v>876151</v>
      </c>
      <c r="G23" s="69">
        <v>0</v>
      </c>
      <c r="H23" s="70">
        <v>356092</v>
      </c>
      <c r="I23" s="69">
        <v>0</v>
      </c>
      <c r="J23" s="69">
        <v>6</v>
      </c>
      <c r="K23" s="69">
        <v>0</v>
      </c>
      <c r="L23" s="70">
        <v>306.11529999999999</v>
      </c>
      <c r="M23" s="70">
        <v>29.8</v>
      </c>
      <c r="N23" s="71">
        <v>0</v>
      </c>
      <c r="O23" s="72">
        <v>117</v>
      </c>
      <c r="P23" s="58">
        <f t="shared" si="2"/>
        <v>117</v>
      </c>
      <c r="Q23" s="38">
        <v>21</v>
      </c>
      <c r="R23" s="78">
        <f t="shared" si="3"/>
        <v>8695.0139967039268</v>
      </c>
      <c r="S23" s="74">
        <f>'Mérida oeste'!F26*1000000</f>
        <v>36404.284601400002</v>
      </c>
      <c r="T23" s="75">
        <f t="shared" si="9"/>
        <v>977.05872280962024</v>
      </c>
      <c r="V23" s="79">
        <f t="shared" si="4"/>
        <v>117</v>
      </c>
      <c r="W23" s="80">
        <f t="shared" si="10"/>
        <v>4131.81639</v>
      </c>
      <c r="Y23" s="77">
        <f t="shared" si="11"/>
        <v>1.0173166376143594</v>
      </c>
      <c r="Z23" s="74">
        <f t="shared" si="12"/>
        <v>4.2593012983638001</v>
      </c>
      <c r="AA23" s="75">
        <f t="shared" si="13"/>
        <v>4.0370272448972555</v>
      </c>
      <c r="AE23" s="159" t="str">
        <f t="shared" si="5"/>
        <v>876151</v>
      </c>
      <c r="AF23" s="180">
        <v>229</v>
      </c>
      <c r="AG23" s="181">
        <v>21</v>
      </c>
      <c r="AH23" s="182">
        <v>876151</v>
      </c>
      <c r="AI23" s="183">
        <f t="shared" si="0"/>
        <v>876151</v>
      </c>
      <c r="AJ23" s="184">
        <f t="shared" si="6"/>
        <v>0</v>
      </c>
      <c r="AK23" s="160"/>
      <c r="AL23" s="176">
        <f t="shared" si="7"/>
        <v>119</v>
      </c>
      <c r="AM23" s="185">
        <f t="shared" si="7"/>
        <v>117</v>
      </c>
      <c r="AN23" s="186">
        <f t="shared" si="8"/>
        <v>-2</v>
      </c>
      <c r="AO23" s="187">
        <f t="shared" si="1"/>
        <v>-1.7094017094017096E-2</v>
      </c>
      <c r="AP23" s="160"/>
    </row>
    <row r="24" spans="1:42" x14ac:dyDescent="0.2">
      <c r="A24" s="67">
        <v>229</v>
      </c>
      <c r="B24" s="68">
        <v>0.375</v>
      </c>
      <c r="C24" s="69">
        <v>2013</v>
      </c>
      <c r="D24" s="69">
        <v>4</v>
      </c>
      <c r="E24" s="69">
        <v>22</v>
      </c>
      <c r="F24" s="70">
        <v>876268</v>
      </c>
      <c r="G24" s="69">
        <v>0</v>
      </c>
      <c r="H24" s="70">
        <v>356097</v>
      </c>
      <c r="I24" s="69">
        <v>0</v>
      </c>
      <c r="J24" s="69">
        <v>6</v>
      </c>
      <c r="K24" s="69">
        <v>0</v>
      </c>
      <c r="L24" s="70">
        <v>307.29289999999997</v>
      </c>
      <c r="M24" s="70">
        <v>29.6</v>
      </c>
      <c r="N24" s="71">
        <v>0</v>
      </c>
      <c r="O24" s="72">
        <v>1350</v>
      </c>
      <c r="P24" s="58">
        <f t="shared" si="2"/>
        <v>1350</v>
      </c>
      <c r="Q24" s="38">
        <v>22</v>
      </c>
      <c r="R24" s="78">
        <f t="shared" si="3"/>
        <v>8447.0468783557844</v>
      </c>
      <c r="S24" s="74">
        <f>'Mérida oeste'!F27*1000000</f>
        <v>35366.0958703</v>
      </c>
      <c r="T24" s="75">
        <f t="shared" si="9"/>
        <v>949.19465772083947</v>
      </c>
      <c r="V24" s="79">
        <f t="shared" si="4"/>
        <v>1350</v>
      </c>
      <c r="W24" s="80">
        <f t="shared" si="10"/>
        <v>47674.804499999998</v>
      </c>
      <c r="Y24" s="77">
        <f t="shared" si="11"/>
        <v>11.403513285780308</v>
      </c>
      <c r="Z24" s="74">
        <f t="shared" si="12"/>
        <v>47.744229424905001</v>
      </c>
      <c r="AA24" s="75">
        <f t="shared" si="13"/>
        <v>45.252669739285437</v>
      </c>
      <c r="AE24" s="159" t="str">
        <f t="shared" si="5"/>
        <v>876268</v>
      </c>
      <c r="AF24" s="180">
        <v>229</v>
      </c>
      <c r="AG24" s="181">
        <v>22</v>
      </c>
      <c r="AH24" s="182">
        <v>876270</v>
      </c>
      <c r="AI24" s="183">
        <f t="shared" si="0"/>
        <v>876268</v>
      </c>
      <c r="AJ24" s="184">
        <f t="shared" si="6"/>
        <v>-2</v>
      </c>
      <c r="AK24" s="160"/>
      <c r="AL24" s="176">
        <f t="shared" si="7"/>
        <v>1354</v>
      </c>
      <c r="AM24" s="185">
        <f t="shared" si="7"/>
        <v>1350</v>
      </c>
      <c r="AN24" s="186">
        <f t="shared" si="8"/>
        <v>-4</v>
      </c>
      <c r="AO24" s="187">
        <f t="shared" si="1"/>
        <v>-2.9629629629629628E-3</v>
      </c>
      <c r="AP24" s="160"/>
    </row>
    <row r="25" spans="1:42" x14ac:dyDescent="0.2">
      <c r="A25" s="67">
        <v>229</v>
      </c>
      <c r="B25" s="68">
        <v>0.375</v>
      </c>
      <c r="C25" s="69">
        <v>2013</v>
      </c>
      <c r="D25" s="69">
        <v>4</v>
      </c>
      <c r="E25" s="69">
        <v>23</v>
      </c>
      <c r="F25" s="70">
        <v>877618</v>
      </c>
      <c r="G25" s="69">
        <v>0</v>
      </c>
      <c r="H25" s="70">
        <v>356161</v>
      </c>
      <c r="I25" s="69">
        <v>0</v>
      </c>
      <c r="J25" s="69">
        <v>6</v>
      </c>
      <c r="K25" s="69">
        <v>0</v>
      </c>
      <c r="L25" s="70">
        <v>304.37189999999998</v>
      </c>
      <c r="M25" s="70">
        <v>30.5</v>
      </c>
      <c r="N25" s="71">
        <v>0</v>
      </c>
      <c r="O25" s="72">
        <v>5154</v>
      </c>
      <c r="P25" s="58">
        <f t="shared" si="2"/>
        <v>5154</v>
      </c>
      <c r="Q25" s="38">
        <v>23</v>
      </c>
      <c r="R25" s="78">
        <f t="shared" si="3"/>
        <v>8427.4489010700308</v>
      </c>
      <c r="S25" s="74">
        <f>'Mérida oeste'!F28*1000000</f>
        <v>35284.043059000003</v>
      </c>
      <c r="T25" s="75">
        <f t="shared" si="9"/>
        <v>946.99243301323929</v>
      </c>
      <c r="V25" s="79">
        <f t="shared" si="4"/>
        <v>5154</v>
      </c>
      <c r="W25" s="80">
        <f t="shared" si="10"/>
        <v>182011.80918000001</v>
      </c>
      <c r="Y25" s="77">
        <f t="shared" si="11"/>
        <v>43.435071636114941</v>
      </c>
      <c r="Z25" s="74">
        <f t="shared" si="12"/>
        <v>181.853957926086</v>
      </c>
      <c r="AA25" s="75">
        <f t="shared" si="13"/>
        <v>172.36380601250966</v>
      </c>
      <c r="AE25" s="159" t="str">
        <f t="shared" si="5"/>
        <v>877618</v>
      </c>
      <c r="AF25" s="180">
        <v>229</v>
      </c>
      <c r="AG25" s="181">
        <v>23</v>
      </c>
      <c r="AH25" s="182">
        <v>877624</v>
      </c>
      <c r="AI25" s="183">
        <f t="shared" si="0"/>
        <v>877618</v>
      </c>
      <c r="AJ25" s="184">
        <f t="shared" si="6"/>
        <v>-6</v>
      </c>
      <c r="AK25" s="160"/>
      <c r="AL25" s="176">
        <f t="shared" si="7"/>
        <v>5154</v>
      </c>
      <c r="AM25" s="185">
        <f t="shared" si="7"/>
        <v>5154</v>
      </c>
      <c r="AN25" s="186">
        <f t="shared" si="8"/>
        <v>0</v>
      </c>
      <c r="AO25" s="187">
        <f t="shared" si="1"/>
        <v>0</v>
      </c>
      <c r="AP25" s="160"/>
    </row>
    <row r="26" spans="1:42" x14ac:dyDescent="0.2">
      <c r="A26" s="67">
        <v>229</v>
      </c>
      <c r="B26" s="68">
        <v>0.375</v>
      </c>
      <c r="C26" s="69">
        <v>2013</v>
      </c>
      <c r="D26" s="69">
        <v>4</v>
      </c>
      <c r="E26" s="69">
        <v>24</v>
      </c>
      <c r="F26" s="70">
        <v>882772</v>
      </c>
      <c r="G26" s="69">
        <v>0</v>
      </c>
      <c r="H26" s="70">
        <v>356406</v>
      </c>
      <c r="I26" s="69">
        <v>0</v>
      </c>
      <c r="J26" s="69">
        <v>6</v>
      </c>
      <c r="K26" s="69">
        <v>0</v>
      </c>
      <c r="L26" s="70">
        <v>301.68689999999998</v>
      </c>
      <c r="M26" s="70">
        <v>32.5</v>
      </c>
      <c r="N26" s="71">
        <v>0</v>
      </c>
      <c r="O26" s="72">
        <v>5261</v>
      </c>
      <c r="P26" s="58">
        <f t="shared" si="2"/>
        <v>5261</v>
      </c>
      <c r="Q26" s="38">
        <v>24</v>
      </c>
      <c r="R26" s="78">
        <f t="shared" si="3"/>
        <v>8398.0457939954158</v>
      </c>
      <c r="S26" s="74">
        <f>'Mérida oeste'!F29*1000000</f>
        <v>35160.938130300005</v>
      </c>
      <c r="T26" s="75">
        <f t="shared" si="9"/>
        <v>943.68840587126488</v>
      </c>
      <c r="V26" s="79">
        <f t="shared" si="4"/>
        <v>5261</v>
      </c>
      <c r="W26" s="80">
        <f t="shared" si="10"/>
        <v>185790.47886999999</v>
      </c>
      <c r="Y26" s="77">
        <f t="shared" si="11"/>
        <v>44.182118922209881</v>
      </c>
      <c r="Z26" s="74">
        <f t="shared" si="12"/>
        <v>184.98169550350832</v>
      </c>
      <c r="AA26" s="75">
        <f t="shared" si="13"/>
        <v>175.32832083088923</v>
      </c>
      <c r="AE26" s="159" t="str">
        <f t="shared" si="5"/>
        <v>882772</v>
      </c>
      <c r="AF26" s="180">
        <v>229</v>
      </c>
      <c r="AG26" s="181">
        <v>24</v>
      </c>
      <c r="AH26" s="182">
        <v>882778</v>
      </c>
      <c r="AI26" s="183">
        <f t="shared" si="0"/>
        <v>882772</v>
      </c>
      <c r="AJ26" s="184">
        <f t="shared" si="6"/>
        <v>-6</v>
      </c>
      <c r="AK26" s="160"/>
      <c r="AL26" s="176">
        <f t="shared" si="7"/>
        <v>5262</v>
      </c>
      <c r="AM26" s="185">
        <f t="shared" si="7"/>
        <v>5261</v>
      </c>
      <c r="AN26" s="186">
        <f t="shared" si="8"/>
        <v>-1</v>
      </c>
      <c r="AO26" s="187">
        <f t="shared" si="1"/>
        <v>-1.9007793195210037E-4</v>
      </c>
      <c r="AP26" s="160"/>
    </row>
    <row r="27" spans="1:42" x14ac:dyDescent="0.2">
      <c r="A27" s="67">
        <v>229</v>
      </c>
      <c r="B27" s="68">
        <v>0.375</v>
      </c>
      <c r="C27" s="69">
        <v>2013</v>
      </c>
      <c r="D27" s="69">
        <v>4</v>
      </c>
      <c r="E27" s="69">
        <v>25</v>
      </c>
      <c r="F27" s="70">
        <v>888033</v>
      </c>
      <c r="G27" s="69">
        <v>0</v>
      </c>
      <c r="H27" s="70">
        <v>356657</v>
      </c>
      <c r="I27" s="69">
        <v>0</v>
      </c>
      <c r="J27" s="69">
        <v>6</v>
      </c>
      <c r="K27" s="69">
        <v>0</v>
      </c>
      <c r="L27" s="70">
        <v>301.06580000000002</v>
      </c>
      <c r="M27" s="70">
        <v>32.6</v>
      </c>
      <c r="N27" s="71">
        <v>0</v>
      </c>
      <c r="O27" s="72">
        <v>5198</v>
      </c>
      <c r="P27" s="58">
        <f t="shared" si="2"/>
        <v>5198</v>
      </c>
      <c r="Q27" s="38">
        <v>25</v>
      </c>
      <c r="R27" s="78">
        <f t="shared" si="3"/>
        <v>8395.8082933983005</v>
      </c>
      <c r="S27" s="74">
        <f>'Mérida oeste'!F30*1000000</f>
        <v>35151.570162800002</v>
      </c>
      <c r="T27" s="75">
        <f t="shared" si="9"/>
        <v>943.43697792916703</v>
      </c>
      <c r="V27" s="79">
        <f t="shared" si="4"/>
        <v>5198</v>
      </c>
      <c r="W27" s="80">
        <f t="shared" si="10"/>
        <v>183565.65466</v>
      </c>
      <c r="Y27" s="77">
        <f t="shared" si="11"/>
        <v>43.641411509084364</v>
      </c>
      <c r="Z27" s="74">
        <f t="shared" si="12"/>
        <v>182.71786170623443</v>
      </c>
      <c r="AA27" s="75">
        <f t="shared" si="13"/>
        <v>173.18262648401952</v>
      </c>
      <c r="AE27" s="159" t="str">
        <f t="shared" si="5"/>
        <v>888033</v>
      </c>
      <c r="AF27" s="180">
        <v>229</v>
      </c>
      <c r="AG27" s="181">
        <v>25</v>
      </c>
      <c r="AH27" s="182">
        <v>888040</v>
      </c>
      <c r="AI27" s="183">
        <f t="shared" si="0"/>
        <v>888033</v>
      </c>
      <c r="AJ27" s="184">
        <f t="shared" si="6"/>
        <v>-7</v>
      </c>
      <c r="AK27" s="160"/>
      <c r="AL27" s="176">
        <f t="shared" si="7"/>
        <v>5197</v>
      </c>
      <c r="AM27" s="185">
        <f t="shared" si="7"/>
        <v>5198</v>
      </c>
      <c r="AN27" s="186">
        <f t="shared" si="8"/>
        <v>1</v>
      </c>
      <c r="AO27" s="187">
        <f t="shared" si="1"/>
        <v>1.9238168526356292E-4</v>
      </c>
      <c r="AP27" s="160"/>
    </row>
    <row r="28" spans="1:42" x14ac:dyDescent="0.2">
      <c r="A28" s="67">
        <v>229</v>
      </c>
      <c r="B28" s="68">
        <v>0.375</v>
      </c>
      <c r="C28" s="69">
        <v>2013</v>
      </c>
      <c r="D28" s="69">
        <v>4</v>
      </c>
      <c r="E28" s="69">
        <v>26</v>
      </c>
      <c r="F28" s="70">
        <v>893231</v>
      </c>
      <c r="G28" s="69">
        <v>0</v>
      </c>
      <c r="H28" s="70">
        <v>356903</v>
      </c>
      <c r="I28" s="69">
        <v>0</v>
      </c>
      <c r="J28" s="69">
        <v>6</v>
      </c>
      <c r="K28" s="69">
        <v>0</v>
      </c>
      <c r="L28" s="70">
        <v>302.18529999999998</v>
      </c>
      <c r="M28" s="70">
        <v>31.8</v>
      </c>
      <c r="N28" s="71">
        <v>0</v>
      </c>
      <c r="O28" s="72">
        <v>3800</v>
      </c>
      <c r="P28" s="58">
        <f t="shared" si="2"/>
        <v>3800</v>
      </c>
      <c r="Q28" s="38">
        <v>26</v>
      </c>
      <c r="R28" s="78">
        <f t="shared" si="3"/>
        <v>8313.4821509267222</v>
      </c>
      <c r="S28" s="74">
        <f>'Mérida oeste'!F31*1000000</f>
        <v>34806.887069500001</v>
      </c>
      <c r="T28" s="75">
        <f t="shared" si="9"/>
        <v>934.18598929963571</v>
      </c>
      <c r="V28" s="79">
        <f t="shared" si="4"/>
        <v>3800</v>
      </c>
      <c r="W28" s="80">
        <f t="shared" si="10"/>
        <v>134195.74599999998</v>
      </c>
      <c r="Y28" s="77">
        <f t="shared" si="11"/>
        <v>31.591232173521544</v>
      </c>
      <c r="Z28" s="74">
        <f t="shared" si="12"/>
        <v>132.26617086410002</v>
      </c>
      <c r="AA28" s="75">
        <f t="shared" si="13"/>
        <v>125.36378573681262</v>
      </c>
      <c r="AE28" s="159" t="str">
        <f t="shared" si="5"/>
        <v>893231</v>
      </c>
      <c r="AF28" s="180">
        <v>229</v>
      </c>
      <c r="AG28" s="181">
        <v>26</v>
      </c>
      <c r="AH28" s="182">
        <v>893237</v>
      </c>
      <c r="AI28" s="183">
        <f t="shared" si="0"/>
        <v>893231</v>
      </c>
      <c r="AJ28" s="184">
        <f t="shared" si="6"/>
        <v>-6</v>
      </c>
      <c r="AK28" s="160"/>
      <c r="AL28" s="176">
        <f t="shared" si="7"/>
        <v>3798</v>
      </c>
      <c r="AM28" s="185">
        <f t="shared" si="7"/>
        <v>3800</v>
      </c>
      <c r="AN28" s="186">
        <f t="shared" si="8"/>
        <v>2</v>
      </c>
      <c r="AO28" s="187">
        <f t="shared" si="1"/>
        <v>5.263157894736842E-4</v>
      </c>
      <c r="AP28" s="160"/>
    </row>
    <row r="29" spans="1:42" x14ac:dyDescent="0.2">
      <c r="A29" s="67">
        <v>229</v>
      </c>
      <c r="B29" s="68">
        <v>0.375</v>
      </c>
      <c r="C29" s="69">
        <v>2013</v>
      </c>
      <c r="D29" s="69">
        <v>4</v>
      </c>
      <c r="E29" s="69">
        <v>27</v>
      </c>
      <c r="F29" s="70">
        <v>897031</v>
      </c>
      <c r="G29" s="69">
        <v>0</v>
      </c>
      <c r="H29" s="70">
        <v>357082</v>
      </c>
      <c r="I29" s="69">
        <v>0</v>
      </c>
      <c r="J29" s="69">
        <v>6</v>
      </c>
      <c r="K29" s="69">
        <v>0</v>
      </c>
      <c r="L29" s="70">
        <v>304.12920000000003</v>
      </c>
      <c r="M29" s="70">
        <v>31.6</v>
      </c>
      <c r="N29" s="71">
        <v>0</v>
      </c>
      <c r="O29" s="72">
        <v>3095</v>
      </c>
      <c r="P29" s="58">
        <f t="shared" si="2"/>
        <v>3095</v>
      </c>
      <c r="Q29" s="38">
        <v>27</v>
      </c>
      <c r="R29" s="78">
        <f t="shared" si="3"/>
        <v>8296.6862485669244</v>
      </c>
      <c r="S29" s="74">
        <f>'Mérida oeste'!F32*1000000</f>
        <v>34736.565985499998</v>
      </c>
      <c r="T29" s="75">
        <f t="shared" si="9"/>
        <v>932.29863375146533</v>
      </c>
      <c r="V29" s="79">
        <f t="shared" si="4"/>
        <v>3095</v>
      </c>
      <c r="W29" s="80">
        <f t="shared" si="10"/>
        <v>109298.90364999999</v>
      </c>
      <c r="Y29" s="77">
        <f t="shared" si="11"/>
        <v>25.67824393931463</v>
      </c>
      <c r="Z29" s="74">
        <f t="shared" si="12"/>
        <v>107.5096717251225</v>
      </c>
      <c r="AA29" s="75">
        <f t="shared" si="13"/>
        <v>101.89921854342803</v>
      </c>
      <c r="AE29" s="159" t="str">
        <f t="shared" si="5"/>
        <v>897031</v>
      </c>
      <c r="AF29" s="180">
        <v>229</v>
      </c>
      <c r="AG29" s="181">
        <v>27</v>
      </c>
      <c r="AH29" s="182">
        <v>897035</v>
      </c>
      <c r="AI29" s="183">
        <f t="shared" si="0"/>
        <v>897031</v>
      </c>
      <c r="AJ29" s="184">
        <f t="shared" si="6"/>
        <v>-4</v>
      </c>
      <c r="AK29" s="160"/>
      <c r="AL29" s="176">
        <f t="shared" si="7"/>
        <v>3097</v>
      </c>
      <c r="AM29" s="185">
        <f t="shared" si="7"/>
        <v>3095</v>
      </c>
      <c r="AN29" s="186">
        <f t="shared" si="8"/>
        <v>-2</v>
      </c>
      <c r="AO29" s="187">
        <f t="shared" si="1"/>
        <v>-6.462035541195477E-4</v>
      </c>
      <c r="AP29" s="160"/>
    </row>
    <row r="30" spans="1:42" x14ac:dyDescent="0.2">
      <c r="A30" s="67">
        <v>229</v>
      </c>
      <c r="B30" s="68">
        <v>0.375</v>
      </c>
      <c r="C30" s="69">
        <v>2013</v>
      </c>
      <c r="D30" s="69">
        <v>4</v>
      </c>
      <c r="E30" s="69">
        <v>28</v>
      </c>
      <c r="F30" s="70">
        <v>900126</v>
      </c>
      <c r="G30" s="69">
        <v>0</v>
      </c>
      <c r="H30" s="70">
        <v>357225</v>
      </c>
      <c r="I30" s="69">
        <v>0</v>
      </c>
      <c r="J30" s="69">
        <v>6</v>
      </c>
      <c r="K30" s="69">
        <v>0</v>
      </c>
      <c r="L30" s="70">
        <v>310.63099999999997</v>
      </c>
      <c r="M30" s="70">
        <v>30.5</v>
      </c>
      <c r="N30" s="71">
        <v>0</v>
      </c>
      <c r="O30" s="72">
        <v>1565</v>
      </c>
      <c r="P30" s="58">
        <f t="shared" si="2"/>
        <v>1565</v>
      </c>
      <c r="Q30" s="38">
        <v>28</v>
      </c>
      <c r="R30" s="78">
        <f t="shared" si="3"/>
        <v>8388.755747659312</v>
      </c>
      <c r="S30" s="74">
        <f>'Mérida oeste'!F33*1000000</f>
        <v>35122.042564300005</v>
      </c>
      <c r="T30" s="75">
        <f t="shared" si="9"/>
        <v>942.64448336447686</v>
      </c>
      <c r="V30" s="79">
        <f t="shared" si="4"/>
        <v>1565</v>
      </c>
      <c r="W30" s="80">
        <f t="shared" si="10"/>
        <v>55267.458549999996</v>
      </c>
      <c r="Y30" s="77">
        <f t="shared" si="11"/>
        <v>13.128402745086822</v>
      </c>
      <c r="Z30" s="74">
        <f t="shared" si="12"/>
        <v>54.965996613129512</v>
      </c>
      <c r="AA30" s="75">
        <f t="shared" si="13"/>
        <v>52.097564911732384</v>
      </c>
      <c r="AE30" s="159" t="str">
        <f t="shared" si="5"/>
        <v>900126</v>
      </c>
      <c r="AF30" s="180">
        <v>229</v>
      </c>
      <c r="AG30" s="181">
        <v>28</v>
      </c>
      <c r="AH30" s="182">
        <v>900132</v>
      </c>
      <c r="AI30" s="183">
        <f t="shared" si="0"/>
        <v>900126</v>
      </c>
      <c r="AJ30" s="184">
        <f t="shared" si="6"/>
        <v>-6</v>
      </c>
      <c r="AK30" s="160"/>
      <c r="AL30" s="176">
        <f t="shared" si="7"/>
        <v>1565</v>
      </c>
      <c r="AM30" s="185">
        <f t="shared" si="7"/>
        <v>1565</v>
      </c>
      <c r="AN30" s="186">
        <f t="shared" si="8"/>
        <v>0</v>
      </c>
      <c r="AO30" s="187">
        <f t="shared" si="1"/>
        <v>0</v>
      </c>
      <c r="AP30" s="160"/>
    </row>
    <row r="31" spans="1:42" x14ac:dyDescent="0.2">
      <c r="A31" s="67">
        <v>229</v>
      </c>
      <c r="B31" s="68">
        <v>0.375</v>
      </c>
      <c r="C31" s="69">
        <v>2013</v>
      </c>
      <c r="D31" s="69">
        <v>4</v>
      </c>
      <c r="E31" s="69">
        <v>29</v>
      </c>
      <c r="F31" s="70">
        <v>901691</v>
      </c>
      <c r="G31" s="69">
        <v>0</v>
      </c>
      <c r="H31" s="70">
        <v>357298</v>
      </c>
      <c r="I31" s="69">
        <v>0</v>
      </c>
      <c r="J31" s="69">
        <v>6</v>
      </c>
      <c r="K31" s="69">
        <v>0</v>
      </c>
      <c r="L31" s="70">
        <v>307.34629999999999</v>
      </c>
      <c r="M31" s="70">
        <v>31.8</v>
      </c>
      <c r="N31" s="71">
        <v>0</v>
      </c>
      <c r="O31" s="72">
        <v>4700</v>
      </c>
      <c r="P31" s="58">
        <f t="shared" si="2"/>
        <v>4700</v>
      </c>
      <c r="Q31" s="38">
        <v>29</v>
      </c>
      <c r="R31" s="78">
        <f t="shared" si="3"/>
        <v>8382.932243981084</v>
      </c>
      <c r="S31" s="74">
        <f>'Mérida oeste'!F34*1000000</f>
        <v>35097.6607191</v>
      </c>
      <c r="T31" s="75">
        <f t="shared" si="9"/>
        <v>941.9900962561544</v>
      </c>
      <c r="V31" s="79">
        <f t="shared" si="4"/>
        <v>4700</v>
      </c>
      <c r="W31" s="80">
        <f t="shared" si="10"/>
        <v>165978.94899999999</v>
      </c>
      <c r="Y31" s="77">
        <f t="shared" si="11"/>
        <v>39.399781546711097</v>
      </c>
      <c r="Z31" s="74">
        <f t="shared" si="12"/>
        <v>164.95900537977002</v>
      </c>
      <c r="AA31" s="75">
        <f t="shared" si="13"/>
        <v>156.35052614500535</v>
      </c>
      <c r="AE31" s="159" t="str">
        <f t="shared" si="5"/>
        <v>901691</v>
      </c>
      <c r="AF31" s="180">
        <v>229</v>
      </c>
      <c r="AG31" s="181">
        <v>29</v>
      </c>
      <c r="AH31" s="182">
        <v>901697</v>
      </c>
      <c r="AI31" s="183">
        <f t="shared" si="0"/>
        <v>901691</v>
      </c>
      <c r="AJ31" s="184">
        <f t="shared" si="6"/>
        <v>-6</v>
      </c>
      <c r="AK31" s="160"/>
      <c r="AL31" s="176">
        <f t="shared" si="7"/>
        <v>4694</v>
      </c>
      <c r="AM31" s="185">
        <f t="shared" si="7"/>
        <v>4700</v>
      </c>
      <c r="AN31" s="186">
        <f t="shared" si="8"/>
        <v>6</v>
      </c>
      <c r="AO31" s="187">
        <f t="shared" si="1"/>
        <v>1.276595744680851E-3</v>
      </c>
      <c r="AP31" s="160"/>
    </row>
    <row r="32" spans="1:42" x14ac:dyDescent="0.2">
      <c r="A32" s="67">
        <v>229</v>
      </c>
      <c r="B32" s="68">
        <v>0.375</v>
      </c>
      <c r="C32" s="69">
        <v>2013</v>
      </c>
      <c r="D32" s="69">
        <v>4</v>
      </c>
      <c r="E32" s="69">
        <v>30</v>
      </c>
      <c r="F32" s="70">
        <v>906391</v>
      </c>
      <c r="G32" s="69">
        <v>0</v>
      </c>
      <c r="H32" s="70">
        <v>357521</v>
      </c>
      <c r="I32" s="69">
        <v>0</v>
      </c>
      <c r="J32" s="69">
        <v>6</v>
      </c>
      <c r="K32" s="69">
        <v>0</v>
      </c>
      <c r="L32" s="70">
        <v>303.17500000000001</v>
      </c>
      <c r="M32" s="70">
        <v>32.700000000000003</v>
      </c>
      <c r="N32" s="71">
        <v>0</v>
      </c>
      <c r="O32" s="72">
        <v>5021</v>
      </c>
      <c r="P32" s="58">
        <f t="shared" si="2"/>
        <v>5021</v>
      </c>
      <c r="Q32" s="38">
        <v>30</v>
      </c>
      <c r="R32" s="78">
        <f t="shared" si="3"/>
        <v>8461.6330451418744</v>
      </c>
      <c r="S32" s="74">
        <f>'Mérida oeste'!F35*1000000</f>
        <v>35427.165233399995</v>
      </c>
      <c r="T32" s="75">
        <f t="shared" si="9"/>
        <v>950.8337052825924</v>
      </c>
      <c r="V32" s="79">
        <f t="shared" si="4"/>
        <v>5021</v>
      </c>
      <c r="W32" s="80">
        <f t="shared" si="10"/>
        <v>177314.95806999999</v>
      </c>
      <c r="Y32" s="77">
        <f t="shared" si="11"/>
        <v>42.485859519657353</v>
      </c>
      <c r="Z32" s="74">
        <f t="shared" si="12"/>
        <v>177.87979663690137</v>
      </c>
      <c r="AA32" s="75">
        <f t="shared" si="13"/>
        <v>168.59703858372561</v>
      </c>
      <c r="AE32" s="159" t="str">
        <f t="shared" si="5"/>
        <v>906391</v>
      </c>
      <c r="AF32" s="180">
        <v>229</v>
      </c>
      <c r="AG32" s="181">
        <v>30</v>
      </c>
      <c r="AH32" s="182">
        <v>906391</v>
      </c>
      <c r="AI32" s="183">
        <f t="shared" si="0"/>
        <v>906391</v>
      </c>
      <c r="AJ32" s="184">
        <f t="shared" si="6"/>
        <v>0</v>
      </c>
      <c r="AK32" s="160"/>
      <c r="AL32" s="176">
        <f t="shared" si="7"/>
        <v>5021</v>
      </c>
      <c r="AM32" s="185">
        <f t="shared" si="7"/>
        <v>5021</v>
      </c>
      <c r="AN32" s="186">
        <f t="shared" si="8"/>
        <v>0</v>
      </c>
      <c r="AO32" s="187">
        <f t="shared" si="1"/>
        <v>0</v>
      </c>
      <c r="AP32" s="160"/>
    </row>
    <row r="33" spans="1:42" ht="13.5" thickBot="1" x14ac:dyDescent="0.25">
      <c r="A33" s="67">
        <v>229</v>
      </c>
      <c r="B33" s="68">
        <v>0.375</v>
      </c>
      <c r="C33" s="69">
        <v>2013</v>
      </c>
      <c r="D33" s="69">
        <v>5</v>
      </c>
      <c r="E33" s="69">
        <v>1</v>
      </c>
      <c r="F33" s="70">
        <v>911412</v>
      </c>
      <c r="G33" s="69">
        <v>0</v>
      </c>
      <c r="H33" s="70">
        <v>357756</v>
      </c>
      <c r="I33" s="69">
        <v>0</v>
      </c>
      <c r="J33" s="69">
        <v>6</v>
      </c>
      <c r="K33" s="69">
        <v>0</v>
      </c>
      <c r="L33" s="70">
        <v>306.71899999999999</v>
      </c>
      <c r="M33" s="70">
        <v>32.9</v>
      </c>
      <c r="N33" s="71">
        <v>0</v>
      </c>
      <c r="O33" s="72">
        <v>5045</v>
      </c>
      <c r="P33" s="58">
        <f t="shared" si="2"/>
        <v>-911412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5045</v>
      </c>
      <c r="W33" s="85">
        <f t="shared" si="10"/>
        <v>178162.51014999999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911412</v>
      </c>
      <c r="AF33" s="180">
        <v>229</v>
      </c>
      <c r="AG33" s="181">
        <v>1</v>
      </c>
      <c r="AH33" s="182">
        <v>911412</v>
      </c>
      <c r="AI33" s="183">
        <f t="shared" si="0"/>
        <v>911412</v>
      </c>
      <c r="AJ33" s="184">
        <f t="shared" si="6"/>
        <v>0</v>
      </c>
      <c r="AK33" s="160"/>
      <c r="AL33" s="176">
        <f t="shared" si="7"/>
        <v>-911412</v>
      </c>
      <c r="AM33" s="188">
        <f t="shared" si="7"/>
        <v>-911412</v>
      </c>
      <c r="AN33" s="186">
        <f t="shared" si="8"/>
        <v>0</v>
      </c>
      <c r="AO33" s="187">
        <f t="shared" si="1"/>
        <v>0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423.32769999999999</v>
      </c>
      <c r="M36" s="102">
        <f>MAX(M3:M34)</f>
        <v>33.5</v>
      </c>
      <c r="N36" s="100" t="s">
        <v>10</v>
      </c>
      <c r="O36" s="102">
        <f>SUM(O3:O33)</f>
        <v>113455</v>
      </c>
      <c r="Q36" s="100" t="s">
        <v>49</v>
      </c>
      <c r="R36" s="103">
        <f>AVERAGE(R3:R33)</f>
        <v>8083.6435046782972</v>
      </c>
      <c r="S36" s="103">
        <f>AVERAGE(S3:S33)</f>
        <v>33844.598625387101</v>
      </c>
      <c r="T36" s="104">
        <f>AVERAGE(T3:T33)</f>
        <v>908.35902062070033</v>
      </c>
      <c r="V36" s="105">
        <f>SUM(V3:V33)</f>
        <v>113455</v>
      </c>
      <c r="W36" s="106">
        <f>SUM(W3:W33)</f>
        <v>4006625.8848499996</v>
      </c>
      <c r="Y36" s="107">
        <f>SUM(Y3:Y33)</f>
        <v>904.71161113292533</v>
      </c>
      <c r="Z36" s="108">
        <f>SUM(Z3:Z33)</f>
        <v>3787.8465734913325</v>
      </c>
      <c r="AA36" s="109">
        <f>SUM(AA3:AA33)</f>
        <v>3590.1756521778511</v>
      </c>
      <c r="AE36" s="159"/>
      <c r="AF36" s="197" t="s">
        <v>84</v>
      </c>
      <c r="AG36" s="198">
        <f>COUNT(AG3:AG34)</f>
        <v>29</v>
      </c>
      <c r="AH36" s="160"/>
      <c r="AI36" s="160"/>
      <c r="AJ36" s="199">
        <f>SUM(AJ3:AJ33)</f>
        <v>2459504</v>
      </c>
      <c r="AK36" s="200" t="s">
        <v>54</v>
      </c>
      <c r="AL36" s="201"/>
      <c r="AM36" s="201"/>
      <c r="AN36" s="199">
        <f>SUM(AN3:AN33)</f>
        <v>0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309.58914838709671</v>
      </c>
      <c r="M37" s="110">
        <f>AVERAGE(M3:M34)</f>
        <v>31.380645161290321</v>
      </c>
      <c r="N37" s="100" t="s">
        <v>50</v>
      </c>
      <c r="O37" s="111">
        <f>O36*35.31467</f>
        <v>4006625.88485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2</v>
      </c>
      <c r="AH37" s="160"/>
      <c r="AI37" s="160"/>
      <c r="AJ37" s="160"/>
      <c r="AK37" s="160"/>
      <c r="AL37" s="160"/>
      <c r="AM37" s="160"/>
      <c r="AN37" s="204">
        <f>IFERROR(AN36/SUM(AM3:AM33),"")</f>
        <v>0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300.12189999999998</v>
      </c>
      <c r="M38" s="111">
        <f>MIN(M3:M34)</f>
        <v>26.5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340.5480632258064</v>
      </c>
      <c r="M44" s="119">
        <f>M37*(1+$L$43)</f>
        <v>34.518709677419359</v>
      </c>
    </row>
    <row r="45" spans="1:42" x14ac:dyDescent="0.2">
      <c r="K45" s="118" t="s">
        <v>63</v>
      </c>
      <c r="L45" s="119">
        <f>L37*(1-$L$43)</f>
        <v>278.63023354838703</v>
      </c>
      <c r="M45" s="119">
        <f>M37*(1-$L$43)</f>
        <v>28.24258064516129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5" type="noConversion"/>
  <conditionalFormatting sqref="L3:L34">
    <cfRule type="cellIs" dxfId="103" priority="47" stopIfTrue="1" operator="lessThan">
      <formula>$L$45</formula>
    </cfRule>
    <cfRule type="cellIs" dxfId="102" priority="48" stopIfTrue="1" operator="greaterThan">
      <formula>$L$44</formula>
    </cfRule>
  </conditionalFormatting>
  <conditionalFormatting sqref="M3:M34">
    <cfRule type="cellIs" dxfId="101" priority="45" stopIfTrue="1" operator="lessThan">
      <formula>$M$45</formula>
    </cfRule>
    <cfRule type="cellIs" dxfId="100" priority="46" stopIfTrue="1" operator="greaterThan">
      <formula>$M$44</formula>
    </cfRule>
  </conditionalFormatting>
  <conditionalFormatting sqref="O3:O34">
    <cfRule type="cellIs" dxfId="99" priority="44" stopIfTrue="1" operator="lessThan">
      <formula>0</formula>
    </cfRule>
  </conditionalFormatting>
  <conditionalFormatting sqref="O3:O33">
    <cfRule type="cellIs" dxfId="98" priority="43" stopIfTrue="1" operator="lessThan">
      <formula>0</formula>
    </cfRule>
  </conditionalFormatting>
  <conditionalFormatting sqref="O3">
    <cfRule type="cellIs" dxfId="97" priority="42" stopIfTrue="1" operator="notEqual">
      <formula>$P$3</formula>
    </cfRule>
  </conditionalFormatting>
  <conditionalFormatting sqref="O4">
    <cfRule type="cellIs" dxfId="96" priority="41" stopIfTrue="1" operator="notEqual">
      <formula>P$4</formula>
    </cfRule>
  </conditionalFormatting>
  <conditionalFormatting sqref="O5">
    <cfRule type="cellIs" dxfId="95" priority="40" stopIfTrue="1" operator="notEqual">
      <formula>$P$5</formula>
    </cfRule>
  </conditionalFormatting>
  <conditionalFormatting sqref="O6">
    <cfRule type="cellIs" dxfId="94" priority="39" stopIfTrue="1" operator="notEqual">
      <formula>$P$6</formula>
    </cfRule>
  </conditionalFormatting>
  <conditionalFormatting sqref="O7">
    <cfRule type="cellIs" dxfId="93" priority="38" stopIfTrue="1" operator="notEqual">
      <formula>$P$7</formula>
    </cfRule>
  </conditionalFormatting>
  <conditionalFormatting sqref="O8">
    <cfRule type="cellIs" dxfId="92" priority="37" stopIfTrue="1" operator="notEqual">
      <formula>$P$8</formula>
    </cfRule>
  </conditionalFormatting>
  <conditionalFormatting sqref="O9">
    <cfRule type="cellIs" dxfId="91" priority="36" stopIfTrue="1" operator="notEqual">
      <formula>$P$9</formula>
    </cfRule>
  </conditionalFormatting>
  <conditionalFormatting sqref="O10">
    <cfRule type="cellIs" dxfId="90" priority="34" stopIfTrue="1" operator="notEqual">
      <formula>$P$10</formula>
    </cfRule>
    <cfRule type="cellIs" dxfId="89" priority="35" stopIfTrue="1" operator="greaterThan">
      <formula>$P$10</formula>
    </cfRule>
  </conditionalFormatting>
  <conditionalFormatting sqref="O11">
    <cfRule type="cellIs" dxfId="88" priority="32" stopIfTrue="1" operator="notEqual">
      <formula>$P$11</formula>
    </cfRule>
    <cfRule type="cellIs" dxfId="87" priority="33" stopIfTrue="1" operator="greaterThan">
      <formula>$P$11</formula>
    </cfRule>
  </conditionalFormatting>
  <conditionalFormatting sqref="O12">
    <cfRule type="cellIs" dxfId="86" priority="31" stopIfTrue="1" operator="notEqual">
      <formula>$P$12</formula>
    </cfRule>
  </conditionalFormatting>
  <conditionalFormatting sqref="O14">
    <cfRule type="cellIs" dxfId="85" priority="30" stopIfTrue="1" operator="notEqual">
      <formula>$P$14</formula>
    </cfRule>
  </conditionalFormatting>
  <conditionalFormatting sqref="O15">
    <cfRule type="cellIs" dxfId="84" priority="29" stopIfTrue="1" operator="notEqual">
      <formula>$P$15</formula>
    </cfRule>
  </conditionalFormatting>
  <conditionalFormatting sqref="O16">
    <cfRule type="cellIs" dxfId="83" priority="28" stopIfTrue="1" operator="notEqual">
      <formula>$P$16</formula>
    </cfRule>
  </conditionalFormatting>
  <conditionalFormatting sqref="O17">
    <cfRule type="cellIs" dxfId="82" priority="27" stopIfTrue="1" operator="notEqual">
      <formula>$P$17</formula>
    </cfRule>
  </conditionalFormatting>
  <conditionalFormatting sqref="O18">
    <cfRule type="cellIs" dxfId="81" priority="26" stopIfTrue="1" operator="notEqual">
      <formula>$P$18</formula>
    </cfRule>
  </conditionalFormatting>
  <conditionalFormatting sqref="O19">
    <cfRule type="cellIs" dxfId="80" priority="24" stopIfTrue="1" operator="notEqual">
      <formula>$P$19</formula>
    </cfRule>
    <cfRule type="cellIs" dxfId="79" priority="25" stopIfTrue="1" operator="greaterThan">
      <formula>$P$19</formula>
    </cfRule>
  </conditionalFormatting>
  <conditionalFormatting sqref="O20">
    <cfRule type="cellIs" dxfId="78" priority="22" stopIfTrue="1" operator="notEqual">
      <formula>$P$20</formula>
    </cfRule>
    <cfRule type="cellIs" dxfId="77" priority="23" stopIfTrue="1" operator="greaterThan">
      <formula>$P$20</formula>
    </cfRule>
  </conditionalFormatting>
  <conditionalFormatting sqref="O21">
    <cfRule type="cellIs" dxfId="76" priority="21" stopIfTrue="1" operator="notEqual">
      <formula>$P$21</formula>
    </cfRule>
  </conditionalFormatting>
  <conditionalFormatting sqref="O22">
    <cfRule type="cellIs" dxfId="75" priority="20" stopIfTrue="1" operator="notEqual">
      <formula>$P$22</formula>
    </cfRule>
  </conditionalFormatting>
  <conditionalFormatting sqref="O23">
    <cfRule type="cellIs" dxfId="74" priority="19" stopIfTrue="1" operator="notEqual">
      <formula>$P$23</formula>
    </cfRule>
  </conditionalFormatting>
  <conditionalFormatting sqref="O24">
    <cfRule type="cellIs" dxfId="73" priority="17" stopIfTrue="1" operator="notEqual">
      <formula>$P$24</formula>
    </cfRule>
    <cfRule type="cellIs" dxfId="72" priority="18" stopIfTrue="1" operator="greaterThan">
      <formula>$P$24</formula>
    </cfRule>
  </conditionalFormatting>
  <conditionalFormatting sqref="O25">
    <cfRule type="cellIs" dxfId="71" priority="15" stopIfTrue="1" operator="notEqual">
      <formula>$P$25</formula>
    </cfRule>
    <cfRule type="cellIs" dxfId="70" priority="16" stopIfTrue="1" operator="greaterThan">
      <formula>$P$25</formula>
    </cfRule>
  </conditionalFormatting>
  <conditionalFormatting sqref="O26">
    <cfRule type="cellIs" dxfId="69" priority="14" stopIfTrue="1" operator="notEqual">
      <formula>$P$26</formula>
    </cfRule>
  </conditionalFormatting>
  <conditionalFormatting sqref="O27">
    <cfRule type="cellIs" dxfId="68" priority="13" stopIfTrue="1" operator="notEqual">
      <formula>$P$27</formula>
    </cfRule>
  </conditionalFormatting>
  <conditionalFormatting sqref="O28">
    <cfRule type="cellIs" dxfId="67" priority="12" stopIfTrue="1" operator="notEqual">
      <formula>$P$28</formula>
    </cfRule>
  </conditionalFormatting>
  <conditionalFormatting sqref="O29">
    <cfRule type="cellIs" dxfId="66" priority="11" stopIfTrue="1" operator="notEqual">
      <formula>$P$29</formula>
    </cfRule>
  </conditionalFormatting>
  <conditionalFormatting sqref="O30">
    <cfRule type="cellIs" dxfId="65" priority="10" stopIfTrue="1" operator="notEqual">
      <formula>$P$30</formula>
    </cfRule>
  </conditionalFormatting>
  <conditionalFormatting sqref="O31">
    <cfRule type="cellIs" dxfId="64" priority="8" stopIfTrue="1" operator="notEqual">
      <formula>$P$31</formula>
    </cfRule>
    <cfRule type="cellIs" dxfId="63" priority="9" stopIfTrue="1" operator="greaterThan">
      <formula>$P$31</formula>
    </cfRule>
  </conditionalFormatting>
  <conditionalFormatting sqref="O32">
    <cfRule type="cellIs" dxfId="62" priority="6" stopIfTrue="1" operator="notEqual">
      <formula>$P$32</formula>
    </cfRule>
    <cfRule type="cellIs" dxfId="61" priority="7" stopIfTrue="1" operator="greaterThan">
      <formula>$P$32</formula>
    </cfRule>
  </conditionalFormatting>
  <conditionalFormatting sqref="O33">
    <cfRule type="cellIs" dxfId="60" priority="5" stopIfTrue="1" operator="notEqual">
      <formula>$P$33</formula>
    </cfRule>
  </conditionalFormatting>
  <conditionalFormatting sqref="O13">
    <cfRule type="cellIs" dxfId="59" priority="4" stopIfTrue="1" operator="notEqual">
      <formula>$P$13</formula>
    </cfRule>
  </conditionalFormatting>
  <conditionalFormatting sqref="AG3:AG34">
    <cfRule type="cellIs" dxfId="58" priority="3" stopIfTrue="1" operator="notEqual">
      <formula>E3</formula>
    </cfRule>
  </conditionalFormatting>
  <conditionalFormatting sqref="AH3:AH34">
    <cfRule type="cellIs" dxfId="57" priority="2" stopIfTrue="1" operator="notBetween">
      <formula>AI3+$AG$40</formula>
      <formula>AI3-$AG$40</formula>
    </cfRule>
  </conditionalFormatting>
  <conditionalFormatting sqref="AL3:AL33">
    <cfRule type="cellIs" dxfId="5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231</v>
      </c>
      <c r="B3" s="53">
        <v>0.375</v>
      </c>
      <c r="C3" s="54">
        <v>2013</v>
      </c>
      <c r="D3" s="54">
        <v>4</v>
      </c>
      <c r="E3" s="54">
        <v>1</v>
      </c>
      <c r="F3" s="55">
        <v>755615</v>
      </c>
      <c r="G3" s="54">
        <v>0</v>
      </c>
      <c r="H3" s="55">
        <v>554431</v>
      </c>
      <c r="I3" s="54">
        <v>0</v>
      </c>
      <c r="J3" s="54">
        <v>2</v>
      </c>
      <c r="K3" s="54">
        <v>0</v>
      </c>
      <c r="L3" s="55">
        <v>427.96600000000001</v>
      </c>
      <c r="M3" s="55">
        <v>30.4</v>
      </c>
      <c r="N3" s="56">
        <v>0</v>
      </c>
      <c r="O3" s="57">
        <v>7955</v>
      </c>
      <c r="P3" s="58">
        <f>F4-F3</f>
        <v>7955</v>
      </c>
      <c r="Q3" s="38">
        <v>1</v>
      </c>
      <c r="R3" s="59">
        <f>S3/4.1868</f>
        <v>8162.3734823254026</v>
      </c>
      <c r="S3" s="74">
        <f>'Mérida oeste'!F6*1000000</f>
        <v>34174.225295799995</v>
      </c>
      <c r="T3" s="61">
        <f>R3*0.11237</f>
        <v>917.2059082089055</v>
      </c>
      <c r="U3" s="62"/>
      <c r="V3" s="61">
        <f>O3</f>
        <v>7955</v>
      </c>
      <c r="W3" s="63">
        <f>V3*35.31467</f>
        <v>280928.19984999998</v>
      </c>
      <c r="X3" s="62"/>
      <c r="Y3" s="64">
        <f>V3*R3/1000000</f>
        <v>64.931681051898579</v>
      </c>
      <c r="Z3" s="65">
        <f>S3*V3/1000000</f>
        <v>271.85596222808897</v>
      </c>
      <c r="AA3" s="66">
        <f>W3*T3/1000000</f>
        <v>257.66900468491212</v>
      </c>
      <c r="AE3" s="159" t="str">
        <f>RIGHT(F3,6)</f>
        <v>755615</v>
      </c>
      <c r="AF3" s="171">
        <v>231</v>
      </c>
      <c r="AG3" s="172">
        <v>1</v>
      </c>
      <c r="AH3" s="173">
        <v>225463</v>
      </c>
      <c r="AI3" s="174">
        <f t="shared" ref="AI3:AI34" si="0">IFERROR(AE3*1,0)</f>
        <v>755615</v>
      </c>
      <c r="AJ3" s="175">
        <f>(AI3-AH3)</f>
        <v>530152</v>
      </c>
      <c r="AK3" s="160"/>
      <c r="AL3" s="176">
        <f>AH4-AH3</f>
        <v>-225463</v>
      </c>
      <c r="AM3" s="177">
        <f>AI4-AI3</f>
        <v>7955</v>
      </c>
      <c r="AN3" s="178">
        <f>(AM3-AL3)</f>
        <v>233418</v>
      </c>
      <c r="AO3" s="179">
        <f t="shared" ref="AO3:AO33" si="1">IFERROR(AN3/AM3,"")</f>
        <v>29.34230043997486</v>
      </c>
      <c r="AP3" s="160"/>
    </row>
    <row r="4" spans="1:42" x14ac:dyDescent="0.2">
      <c r="A4" s="67">
        <v>231</v>
      </c>
      <c r="B4" s="68">
        <v>0.375</v>
      </c>
      <c r="C4" s="69">
        <v>2013</v>
      </c>
      <c r="D4" s="69">
        <v>4</v>
      </c>
      <c r="E4" s="69">
        <v>2</v>
      </c>
      <c r="F4" s="70">
        <v>763570</v>
      </c>
      <c r="G4" s="69">
        <v>0</v>
      </c>
      <c r="H4" s="70">
        <v>554707</v>
      </c>
      <c r="I4" s="69">
        <v>0</v>
      </c>
      <c r="J4" s="69">
        <v>2</v>
      </c>
      <c r="K4" s="69">
        <v>0</v>
      </c>
      <c r="L4" s="70">
        <v>425.53030000000001</v>
      </c>
      <c r="M4" s="70">
        <v>30.6</v>
      </c>
      <c r="N4" s="71">
        <v>0</v>
      </c>
      <c r="O4" s="72">
        <v>8032</v>
      </c>
      <c r="P4" s="58">
        <f t="shared" ref="P4:P33" si="2">F5-F4</f>
        <v>8032</v>
      </c>
      <c r="Q4" s="38">
        <v>2</v>
      </c>
      <c r="R4" s="73">
        <f t="shared" ref="R4:R33" si="3">S4/4.1868</f>
        <v>8132.4882725948219</v>
      </c>
      <c r="S4" s="74">
        <f>'Mérida oeste'!F7*1000000</f>
        <v>34049.101899699999</v>
      </c>
      <c r="T4" s="75">
        <f>R4*0.11237</f>
        <v>913.84770719148014</v>
      </c>
      <c r="U4" s="62"/>
      <c r="V4" s="75">
        <f t="shared" ref="V4:V33" si="4">O4</f>
        <v>8032</v>
      </c>
      <c r="W4" s="76">
        <f>V4*35.31467</f>
        <v>283647.42943999998</v>
      </c>
      <c r="X4" s="62"/>
      <c r="Y4" s="77">
        <f>V4*R4/1000000</f>
        <v>65.320145805481616</v>
      </c>
      <c r="Z4" s="74">
        <f>S4*V4/1000000</f>
        <v>273.48238645839041</v>
      </c>
      <c r="AA4" s="75">
        <f>W4*T4/1000000</f>
        <v>259.21055304450113</v>
      </c>
      <c r="AE4" s="159" t="str">
        <f t="shared" ref="AE4:AE34" si="5">RIGHT(F4,6)</f>
        <v>763570</v>
      </c>
      <c r="AF4" s="180"/>
      <c r="AG4" s="181"/>
      <c r="AH4" s="182"/>
      <c r="AI4" s="183">
        <f t="shared" si="0"/>
        <v>763570</v>
      </c>
      <c r="AJ4" s="184">
        <f t="shared" ref="AJ4:AJ34" si="6">(AI4-AH4)</f>
        <v>763570</v>
      </c>
      <c r="AK4" s="160"/>
      <c r="AL4" s="176">
        <f t="shared" ref="AL4:AM33" si="7">AH5-AH4</f>
        <v>0</v>
      </c>
      <c r="AM4" s="185">
        <f t="shared" si="7"/>
        <v>8032</v>
      </c>
      <c r="AN4" s="186">
        <f t="shared" ref="AN4:AN33" si="8">(AM4-AL4)</f>
        <v>8032</v>
      </c>
      <c r="AO4" s="187">
        <f t="shared" si="1"/>
        <v>1</v>
      </c>
      <c r="AP4" s="160"/>
    </row>
    <row r="5" spans="1:42" x14ac:dyDescent="0.2">
      <c r="A5" s="67">
        <v>231</v>
      </c>
      <c r="B5" s="68">
        <v>0.375</v>
      </c>
      <c r="C5" s="69">
        <v>2013</v>
      </c>
      <c r="D5" s="69">
        <v>4</v>
      </c>
      <c r="E5" s="69">
        <v>3</v>
      </c>
      <c r="F5" s="70">
        <v>771602</v>
      </c>
      <c r="G5" s="69">
        <v>0</v>
      </c>
      <c r="H5" s="70">
        <v>555065</v>
      </c>
      <c r="I5" s="69">
        <v>0</v>
      </c>
      <c r="J5" s="69">
        <v>2</v>
      </c>
      <c r="K5" s="69">
        <v>0</v>
      </c>
      <c r="L5" s="70">
        <v>321.04079999999999</v>
      </c>
      <c r="M5" s="70">
        <v>31</v>
      </c>
      <c r="N5" s="71">
        <v>0</v>
      </c>
      <c r="O5" s="72">
        <v>8561</v>
      </c>
      <c r="P5" s="58">
        <f t="shared" si="2"/>
        <v>8561</v>
      </c>
      <c r="Q5" s="38">
        <v>3</v>
      </c>
      <c r="R5" s="73">
        <f t="shared" si="3"/>
        <v>8226.5308488583159</v>
      </c>
      <c r="S5" s="74">
        <f>'Mérida oeste'!F8*1000000</f>
        <v>34442.839357999997</v>
      </c>
      <c r="T5" s="75">
        <f t="shared" ref="T5:T33" si="9">R5*0.11237</f>
        <v>924.41527148620889</v>
      </c>
      <c r="U5" s="62"/>
      <c r="V5" s="75">
        <f t="shared" si="4"/>
        <v>8561</v>
      </c>
      <c r="W5" s="76">
        <f t="shared" ref="W5:W33" si="10">V5*35.31467</f>
        <v>302328.88987000001</v>
      </c>
      <c r="X5" s="62"/>
      <c r="Y5" s="77">
        <f t="shared" ref="Y5:Y33" si="11">V5*R5/1000000</f>
        <v>70.42733059707605</v>
      </c>
      <c r="Z5" s="74">
        <f t="shared" ref="Z5:Z33" si="12">S5*V5/1000000</f>
        <v>294.86514774383795</v>
      </c>
      <c r="AA5" s="75">
        <f t="shared" ref="AA5:AA33" si="13">W5*T5/1000000</f>
        <v>279.47744280730024</v>
      </c>
      <c r="AE5" s="159" t="str">
        <f t="shared" si="5"/>
        <v>771602</v>
      </c>
      <c r="AF5" s="180"/>
      <c r="AG5" s="181"/>
      <c r="AH5" s="182"/>
      <c r="AI5" s="183">
        <f t="shared" si="0"/>
        <v>771602</v>
      </c>
      <c r="AJ5" s="184">
        <f t="shared" si="6"/>
        <v>771602</v>
      </c>
      <c r="AK5" s="160"/>
      <c r="AL5" s="176">
        <f t="shared" si="7"/>
        <v>0</v>
      </c>
      <c r="AM5" s="185">
        <f t="shared" si="7"/>
        <v>8561</v>
      </c>
      <c r="AN5" s="186">
        <f t="shared" si="8"/>
        <v>8561</v>
      </c>
      <c r="AO5" s="187">
        <f t="shared" si="1"/>
        <v>1</v>
      </c>
      <c r="AP5" s="160"/>
    </row>
    <row r="6" spans="1:42" x14ac:dyDescent="0.2">
      <c r="A6" s="67">
        <v>231</v>
      </c>
      <c r="B6" s="68">
        <v>0.375</v>
      </c>
      <c r="C6" s="69">
        <v>2013</v>
      </c>
      <c r="D6" s="69">
        <v>4</v>
      </c>
      <c r="E6" s="69">
        <v>4</v>
      </c>
      <c r="F6" s="70">
        <v>780163</v>
      </c>
      <c r="G6" s="69">
        <v>0</v>
      </c>
      <c r="H6" s="70">
        <v>555458</v>
      </c>
      <c r="I6" s="69">
        <v>0</v>
      </c>
      <c r="J6" s="69">
        <v>2</v>
      </c>
      <c r="K6" s="69">
        <v>0</v>
      </c>
      <c r="L6" s="70">
        <v>311.59100000000001</v>
      </c>
      <c r="M6" s="70">
        <v>31.6</v>
      </c>
      <c r="N6" s="71">
        <v>0</v>
      </c>
      <c r="O6" s="72">
        <v>9069</v>
      </c>
      <c r="P6" s="58">
        <f t="shared" si="2"/>
        <v>9069</v>
      </c>
      <c r="Q6" s="38">
        <v>4</v>
      </c>
      <c r="R6" s="73">
        <f t="shared" si="3"/>
        <v>8166.1518916117329</v>
      </c>
      <c r="S6" s="74">
        <f>'Mérida oeste'!F9*1000000</f>
        <v>34190.044739800003</v>
      </c>
      <c r="T6" s="75">
        <f t="shared" si="9"/>
        <v>917.63048806041036</v>
      </c>
      <c r="U6" s="62"/>
      <c r="V6" s="75">
        <f t="shared" si="4"/>
        <v>9069</v>
      </c>
      <c r="W6" s="76">
        <f t="shared" si="10"/>
        <v>320268.74222999997</v>
      </c>
      <c r="X6" s="62"/>
      <c r="Y6" s="77">
        <f t="shared" si="11"/>
        <v>74.058831505026802</v>
      </c>
      <c r="Z6" s="74">
        <f t="shared" si="12"/>
        <v>310.06951574524624</v>
      </c>
      <c r="AA6" s="75">
        <f t="shared" si="13"/>
        <v>293.8883622430086</v>
      </c>
      <c r="AE6" s="159" t="str">
        <f t="shared" si="5"/>
        <v>780163</v>
      </c>
      <c r="AF6" s="180"/>
      <c r="AG6" s="181"/>
      <c r="AH6" s="182"/>
      <c r="AI6" s="183">
        <f t="shared" si="0"/>
        <v>780163</v>
      </c>
      <c r="AJ6" s="184">
        <f t="shared" si="6"/>
        <v>780163</v>
      </c>
      <c r="AK6" s="160"/>
      <c r="AL6" s="176">
        <f t="shared" si="7"/>
        <v>0</v>
      </c>
      <c r="AM6" s="185">
        <f t="shared" si="7"/>
        <v>9069</v>
      </c>
      <c r="AN6" s="186">
        <f t="shared" si="8"/>
        <v>9069</v>
      </c>
      <c r="AO6" s="187">
        <f t="shared" si="1"/>
        <v>1</v>
      </c>
      <c r="AP6" s="160"/>
    </row>
    <row r="7" spans="1:42" x14ac:dyDescent="0.2">
      <c r="A7" s="67">
        <v>231</v>
      </c>
      <c r="B7" s="68">
        <v>0.375</v>
      </c>
      <c r="C7" s="69">
        <v>2013</v>
      </c>
      <c r="D7" s="69">
        <v>4</v>
      </c>
      <c r="E7" s="69">
        <v>5</v>
      </c>
      <c r="F7" s="70">
        <v>789232</v>
      </c>
      <c r="G7" s="69">
        <v>0</v>
      </c>
      <c r="H7" s="70">
        <v>555868</v>
      </c>
      <c r="I7" s="69">
        <v>0</v>
      </c>
      <c r="J7" s="69">
        <v>2</v>
      </c>
      <c r="K7" s="69">
        <v>0</v>
      </c>
      <c r="L7" s="70">
        <v>312.67169999999999</v>
      </c>
      <c r="M7" s="70">
        <v>29.3</v>
      </c>
      <c r="N7" s="71">
        <v>0</v>
      </c>
      <c r="O7" s="72">
        <v>9375</v>
      </c>
      <c r="P7" s="58">
        <f t="shared" si="2"/>
        <v>9375</v>
      </c>
      <c r="Q7" s="38">
        <v>5</v>
      </c>
      <c r="R7" s="73">
        <f t="shared" si="3"/>
        <v>8225.0206287618239</v>
      </c>
      <c r="S7" s="74">
        <f>'Mérida oeste'!F10*1000000</f>
        <v>34436.516368500001</v>
      </c>
      <c r="T7" s="75">
        <f t="shared" si="9"/>
        <v>924.24556805396617</v>
      </c>
      <c r="U7" s="62"/>
      <c r="V7" s="75">
        <f t="shared" si="4"/>
        <v>9375</v>
      </c>
      <c r="W7" s="76">
        <f t="shared" si="10"/>
        <v>331075.03125</v>
      </c>
      <c r="X7" s="62"/>
      <c r="Y7" s="77">
        <f t="shared" si="11"/>
        <v>77.109568394642096</v>
      </c>
      <c r="Z7" s="74">
        <f t="shared" si="12"/>
        <v>322.84234095468753</v>
      </c>
      <c r="AA7" s="75">
        <f t="shared" si="13"/>
        <v>305.99463032614079</v>
      </c>
      <c r="AE7" s="159" t="str">
        <f t="shared" si="5"/>
        <v>789232</v>
      </c>
      <c r="AF7" s="180"/>
      <c r="AG7" s="181"/>
      <c r="AH7" s="182"/>
      <c r="AI7" s="183">
        <f t="shared" si="0"/>
        <v>789232</v>
      </c>
      <c r="AJ7" s="184">
        <f t="shared" si="6"/>
        <v>789232</v>
      </c>
      <c r="AK7" s="160"/>
      <c r="AL7" s="176">
        <f t="shared" si="7"/>
        <v>0</v>
      </c>
      <c r="AM7" s="185">
        <f t="shared" si="7"/>
        <v>9375</v>
      </c>
      <c r="AN7" s="186">
        <f t="shared" si="8"/>
        <v>9375</v>
      </c>
      <c r="AO7" s="187">
        <f t="shared" si="1"/>
        <v>1</v>
      </c>
      <c r="AP7" s="160"/>
    </row>
    <row r="8" spans="1:42" x14ac:dyDescent="0.2">
      <c r="A8" s="67">
        <v>231</v>
      </c>
      <c r="B8" s="68">
        <v>0.375</v>
      </c>
      <c r="C8" s="69">
        <v>2013</v>
      </c>
      <c r="D8" s="69">
        <v>4</v>
      </c>
      <c r="E8" s="69">
        <v>6</v>
      </c>
      <c r="F8" s="70">
        <v>798607</v>
      </c>
      <c r="G8" s="69">
        <v>0</v>
      </c>
      <c r="H8" s="70">
        <v>556287</v>
      </c>
      <c r="I8" s="69">
        <v>0</v>
      </c>
      <c r="J8" s="69">
        <v>2</v>
      </c>
      <c r="K8" s="69">
        <v>0</v>
      </c>
      <c r="L8" s="70">
        <v>313.18729999999999</v>
      </c>
      <c r="M8" s="70">
        <v>26.6</v>
      </c>
      <c r="N8" s="71">
        <v>0</v>
      </c>
      <c r="O8" s="72">
        <v>8072</v>
      </c>
      <c r="P8" s="58">
        <f t="shared" si="2"/>
        <v>8072</v>
      </c>
      <c r="Q8" s="38">
        <v>6</v>
      </c>
      <c r="R8" s="73">
        <f t="shared" si="3"/>
        <v>8224.3519903028555</v>
      </c>
      <c r="S8" s="74">
        <f>'Mérida oeste'!F11*1000000</f>
        <v>34433.716912999997</v>
      </c>
      <c r="T8" s="75">
        <f t="shared" si="9"/>
        <v>924.17043315033186</v>
      </c>
      <c r="U8" s="62"/>
      <c r="V8" s="75">
        <f t="shared" si="4"/>
        <v>8072</v>
      </c>
      <c r="W8" s="76">
        <f t="shared" si="10"/>
        <v>285060.01623999997</v>
      </c>
      <c r="X8" s="62"/>
      <c r="Y8" s="77">
        <f t="shared" si="11"/>
        <v>66.386969265724645</v>
      </c>
      <c r="Z8" s="74">
        <f t="shared" si="12"/>
        <v>277.94896292173598</v>
      </c>
      <c r="AA8" s="75">
        <f t="shared" si="13"/>
        <v>263.44403868236139</v>
      </c>
      <c r="AE8" s="159" t="str">
        <f t="shared" si="5"/>
        <v>798607</v>
      </c>
      <c r="AF8" s="180"/>
      <c r="AG8" s="181"/>
      <c r="AH8" s="182"/>
      <c r="AI8" s="183">
        <f t="shared" si="0"/>
        <v>798607</v>
      </c>
      <c r="AJ8" s="184">
        <f t="shared" si="6"/>
        <v>798607</v>
      </c>
      <c r="AK8" s="160"/>
      <c r="AL8" s="176">
        <f t="shared" si="7"/>
        <v>0</v>
      </c>
      <c r="AM8" s="185">
        <f t="shared" si="7"/>
        <v>8072</v>
      </c>
      <c r="AN8" s="186">
        <f t="shared" si="8"/>
        <v>8072</v>
      </c>
      <c r="AO8" s="187">
        <f t="shared" si="1"/>
        <v>1</v>
      </c>
      <c r="AP8" s="160"/>
    </row>
    <row r="9" spans="1:42" x14ac:dyDescent="0.2">
      <c r="A9" s="67">
        <v>231</v>
      </c>
      <c r="B9" s="68">
        <v>0.375</v>
      </c>
      <c r="C9" s="69">
        <v>2013</v>
      </c>
      <c r="D9" s="69">
        <v>4</v>
      </c>
      <c r="E9" s="69">
        <v>7</v>
      </c>
      <c r="F9" s="70">
        <v>806679</v>
      </c>
      <c r="G9" s="69">
        <v>0</v>
      </c>
      <c r="H9" s="70">
        <v>556652</v>
      </c>
      <c r="I9" s="69">
        <v>0</v>
      </c>
      <c r="J9" s="69">
        <v>2</v>
      </c>
      <c r="K9" s="69">
        <v>0</v>
      </c>
      <c r="L9" s="70">
        <v>312.40730000000002</v>
      </c>
      <c r="M9" s="70">
        <v>27.6</v>
      </c>
      <c r="N9" s="71">
        <v>0</v>
      </c>
      <c r="O9" s="72">
        <v>5295</v>
      </c>
      <c r="P9" s="58">
        <f t="shared" si="2"/>
        <v>5295</v>
      </c>
      <c r="Q9" s="38">
        <v>7</v>
      </c>
      <c r="R9" s="73">
        <f t="shared" si="3"/>
        <v>8234.1300999092382</v>
      </c>
      <c r="S9" s="74">
        <f>'Mérida oeste'!F12*1000000</f>
        <v>34474.655902300001</v>
      </c>
      <c r="T9" s="75">
        <f t="shared" si="9"/>
        <v>925.26919932680107</v>
      </c>
      <c r="U9" s="62"/>
      <c r="V9" s="75">
        <f t="shared" si="4"/>
        <v>5295</v>
      </c>
      <c r="W9" s="76">
        <f t="shared" si="10"/>
        <v>186991.17765</v>
      </c>
      <c r="X9" s="62"/>
      <c r="Y9" s="77">
        <f t="shared" si="11"/>
        <v>43.59971887901942</v>
      </c>
      <c r="Z9" s="74">
        <f t="shared" si="12"/>
        <v>182.54330300267853</v>
      </c>
      <c r="AA9" s="75">
        <f t="shared" si="13"/>
        <v>173.01717722539112</v>
      </c>
      <c r="AE9" s="159" t="str">
        <f t="shared" si="5"/>
        <v>806679</v>
      </c>
      <c r="AF9" s="180"/>
      <c r="AG9" s="181"/>
      <c r="AH9" s="182"/>
      <c r="AI9" s="183">
        <f t="shared" si="0"/>
        <v>806679</v>
      </c>
      <c r="AJ9" s="184">
        <f t="shared" si="6"/>
        <v>806679</v>
      </c>
      <c r="AK9" s="160"/>
      <c r="AL9" s="176">
        <f t="shared" si="7"/>
        <v>0</v>
      </c>
      <c r="AM9" s="185">
        <f t="shared" si="7"/>
        <v>5295</v>
      </c>
      <c r="AN9" s="186">
        <f t="shared" si="8"/>
        <v>5295</v>
      </c>
      <c r="AO9" s="187">
        <f t="shared" si="1"/>
        <v>1</v>
      </c>
      <c r="AP9" s="160"/>
    </row>
    <row r="10" spans="1:42" x14ac:dyDescent="0.2">
      <c r="A10" s="67">
        <v>231</v>
      </c>
      <c r="B10" s="68">
        <v>0.375</v>
      </c>
      <c r="C10" s="69">
        <v>2013</v>
      </c>
      <c r="D10" s="69">
        <v>4</v>
      </c>
      <c r="E10" s="69">
        <v>8</v>
      </c>
      <c r="F10" s="70">
        <v>811974</v>
      </c>
      <c r="G10" s="69">
        <v>0</v>
      </c>
      <c r="H10" s="70">
        <v>556890</v>
      </c>
      <c r="I10" s="69">
        <v>0</v>
      </c>
      <c r="J10" s="69">
        <v>2</v>
      </c>
      <c r="K10" s="69">
        <v>0</v>
      </c>
      <c r="L10" s="70">
        <v>312.73349999999999</v>
      </c>
      <c r="M10" s="70">
        <v>28.8</v>
      </c>
      <c r="N10" s="71">
        <v>0</v>
      </c>
      <c r="O10" s="72">
        <v>7716</v>
      </c>
      <c r="P10" s="58">
        <f t="shared" si="2"/>
        <v>7716</v>
      </c>
      <c r="Q10" s="38">
        <v>8</v>
      </c>
      <c r="R10" s="73">
        <f t="shared" si="3"/>
        <v>8190.7284493885536</v>
      </c>
      <c r="S10" s="74">
        <f>'Mérida oeste'!F13*1000000</f>
        <v>34292.941871899995</v>
      </c>
      <c r="T10" s="75">
        <f t="shared" si="9"/>
        <v>920.39215585779175</v>
      </c>
      <c r="U10" s="62"/>
      <c r="V10" s="75">
        <f t="shared" si="4"/>
        <v>7716</v>
      </c>
      <c r="W10" s="76">
        <f t="shared" si="10"/>
        <v>272487.99371999997</v>
      </c>
      <c r="X10" s="62"/>
      <c r="Y10" s="77">
        <f t="shared" si="11"/>
        <v>63.199660715482075</v>
      </c>
      <c r="Z10" s="74">
        <f t="shared" si="12"/>
        <v>264.60433948358036</v>
      </c>
      <c r="AA10" s="75">
        <f t="shared" si="13"/>
        <v>250.7958119853152</v>
      </c>
      <c r="AE10" s="159" t="str">
        <f t="shared" si="5"/>
        <v>811974</v>
      </c>
      <c r="AF10" s="180"/>
      <c r="AG10" s="181"/>
      <c r="AH10" s="182"/>
      <c r="AI10" s="183">
        <f t="shared" si="0"/>
        <v>811974</v>
      </c>
      <c r="AJ10" s="184">
        <f t="shared" si="6"/>
        <v>811974</v>
      </c>
      <c r="AK10" s="160"/>
      <c r="AL10" s="176">
        <f t="shared" si="7"/>
        <v>0</v>
      </c>
      <c r="AM10" s="185">
        <f t="shared" si="7"/>
        <v>7716</v>
      </c>
      <c r="AN10" s="186">
        <f t="shared" si="8"/>
        <v>7716</v>
      </c>
      <c r="AO10" s="187">
        <f t="shared" si="1"/>
        <v>1</v>
      </c>
      <c r="AP10" s="160"/>
    </row>
    <row r="11" spans="1:42" x14ac:dyDescent="0.2">
      <c r="A11" s="67">
        <v>231</v>
      </c>
      <c r="B11" s="68">
        <v>0.375</v>
      </c>
      <c r="C11" s="69">
        <v>2013</v>
      </c>
      <c r="D11" s="69">
        <v>4</v>
      </c>
      <c r="E11" s="69">
        <v>9</v>
      </c>
      <c r="F11" s="70">
        <v>819690</v>
      </c>
      <c r="G11" s="69">
        <v>0</v>
      </c>
      <c r="H11" s="70">
        <v>557242</v>
      </c>
      <c r="I11" s="69">
        <v>0</v>
      </c>
      <c r="J11" s="69">
        <v>2</v>
      </c>
      <c r="K11" s="69">
        <v>0</v>
      </c>
      <c r="L11" s="70">
        <v>311.69600000000003</v>
      </c>
      <c r="M11" s="70">
        <v>30.5</v>
      </c>
      <c r="N11" s="71">
        <v>0</v>
      </c>
      <c r="O11" s="72">
        <v>9366</v>
      </c>
      <c r="P11" s="58">
        <f t="shared" si="2"/>
        <v>9366</v>
      </c>
      <c r="Q11" s="38">
        <v>9</v>
      </c>
      <c r="R11" s="78">
        <f t="shared" si="3"/>
        <v>8351.9830112257569</v>
      </c>
      <c r="S11" s="74">
        <f>'Mérida oeste'!F14*1000000</f>
        <v>34968.082471399997</v>
      </c>
      <c r="T11" s="75">
        <f t="shared" si="9"/>
        <v>938.51233097143825</v>
      </c>
      <c r="V11" s="79">
        <f t="shared" si="4"/>
        <v>9366</v>
      </c>
      <c r="W11" s="80">
        <f t="shared" si="10"/>
        <v>330757.19922000001</v>
      </c>
      <c r="Y11" s="77">
        <f t="shared" si="11"/>
        <v>78.224672883140443</v>
      </c>
      <c r="Z11" s="74">
        <f t="shared" si="12"/>
        <v>327.51106042713235</v>
      </c>
      <c r="AA11" s="75">
        <f t="shared" si="13"/>
        <v>310.41971002554664</v>
      </c>
      <c r="AE11" s="159" t="str">
        <f t="shared" si="5"/>
        <v>819690</v>
      </c>
      <c r="AF11" s="180"/>
      <c r="AG11" s="181"/>
      <c r="AH11" s="182"/>
      <c r="AI11" s="183">
        <f t="shared" si="0"/>
        <v>819690</v>
      </c>
      <c r="AJ11" s="184">
        <f t="shared" si="6"/>
        <v>819690</v>
      </c>
      <c r="AK11" s="160"/>
      <c r="AL11" s="176">
        <f t="shared" si="7"/>
        <v>0</v>
      </c>
      <c r="AM11" s="185">
        <f t="shared" si="7"/>
        <v>9366</v>
      </c>
      <c r="AN11" s="186">
        <f t="shared" si="8"/>
        <v>9366</v>
      </c>
      <c r="AO11" s="187">
        <f t="shared" si="1"/>
        <v>1</v>
      </c>
      <c r="AP11" s="160"/>
    </row>
    <row r="12" spans="1:42" x14ac:dyDescent="0.2">
      <c r="A12" s="67">
        <v>231</v>
      </c>
      <c r="B12" s="68">
        <v>0.375</v>
      </c>
      <c r="C12" s="69">
        <v>2013</v>
      </c>
      <c r="D12" s="69">
        <v>4</v>
      </c>
      <c r="E12" s="69">
        <v>10</v>
      </c>
      <c r="F12" s="70">
        <v>829056</v>
      </c>
      <c r="G12" s="69">
        <v>0</v>
      </c>
      <c r="H12" s="70">
        <v>557672</v>
      </c>
      <c r="I12" s="69">
        <v>0</v>
      </c>
      <c r="J12" s="69">
        <v>2</v>
      </c>
      <c r="K12" s="69">
        <v>0</v>
      </c>
      <c r="L12" s="70">
        <v>310.3734</v>
      </c>
      <c r="M12" s="70">
        <v>30.9</v>
      </c>
      <c r="N12" s="71">
        <v>0</v>
      </c>
      <c r="O12" s="72">
        <v>8851</v>
      </c>
      <c r="P12" s="58">
        <f t="shared" si="2"/>
        <v>8851</v>
      </c>
      <c r="Q12" s="38">
        <v>10</v>
      </c>
      <c r="R12" s="78">
        <f t="shared" si="3"/>
        <v>8316.5261061431174</v>
      </c>
      <c r="S12" s="74">
        <f>'Mérida oeste'!F15*1000000</f>
        <v>34819.631501200005</v>
      </c>
      <c r="T12" s="75">
        <f t="shared" si="9"/>
        <v>934.52803854730212</v>
      </c>
      <c r="V12" s="79">
        <f t="shared" si="4"/>
        <v>8851</v>
      </c>
      <c r="W12" s="80">
        <f t="shared" si="10"/>
        <v>312570.14416999999</v>
      </c>
      <c r="Y12" s="77">
        <f t="shared" si="11"/>
        <v>73.609572565472732</v>
      </c>
      <c r="Z12" s="74">
        <f t="shared" si="12"/>
        <v>308.18855841712121</v>
      </c>
      <c r="AA12" s="75">
        <f t="shared" si="13"/>
        <v>292.10556373963755</v>
      </c>
      <c r="AE12" s="159" t="str">
        <f t="shared" si="5"/>
        <v>829056</v>
      </c>
      <c r="AF12" s="180"/>
      <c r="AG12" s="181"/>
      <c r="AH12" s="182"/>
      <c r="AI12" s="183">
        <f t="shared" si="0"/>
        <v>829056</v>
      </c>
      <c r="AJ12" s="184">
        <f t="shared" si="6"/>
        <v>829056</v>
      </c>
      <c r="AK12" s="160"/>
      <c r="AL12" s="176">
        <f t="shared" si="7"/>
        <v>0</v>
      </c>
      <c r="AM12" s="185">
        <f t="shared" si="7"/>
        <v>8851</v>
      </c>
      <c r="AN12" s="186">
        <f t="shared" si="8"/>
        <v>8851</v>
      </c>
      <c r="AO12" s="187">
        <f t="shared" si="1"/>
        <v>1</v>
      </c>
      <c r="AP12" s="160"/>
    </row>
    <row r="13" spans="1:42" x14ac:dyDescent="0.2">
      <c r="A13" s="67">
        <v>231</v>
      </c>
      <c r="B13" s="68">
        <v>0.375</v>
      </c>
      <c r="C13" s="69">
        <v>2013</v>
      </c>
      <c r="D13" s="69">
        <v>4</v>
      </c>
      <c r="E13" s="69">
        <v>11</v>
      </c>
      <c r="F13" s="70">
        <v>837907</v>
      </c>
      <c r="G13" s="69">
        <v>0</v>
      </c>
      <c r="H13" s="70">
        <v>558078</v>
      </c>
      <c r="I13" s="69">
        <v>0</v>
      </c>
      <c r="J13" s="69">
        <v>2</v>
      </c>
      <c r="K13" s="69">
        <v>0</v>
      </c>
      <c r="L13" s="70">
        <v>310.58359999999999</v>
      </c>
      <c r="M13" s="70">
        <v>31.1</v>
      </c>
      <c r="N13" s="71">
        <v>0</v>
      </c>
      <c r="O13" s="72">
        <v>7626</v>
      </c>
      <c r="P13" s="58">
        <f t="shared" si="2"/>
        <v>7626</v>
      </c>
      <c r="Q13" s="38">
        <v>11</v>
      </c>
      <c r="R13" s="78">
        <f t="shared" si="3"/>
        <v>8322.7150668051981</v>
      </c>
      <c r="S13" s="74">
        <f>'Mérida oeste'!F16*1000000</f>
        <v>34845.5434417</v>
      </c>
      <c r="T13" s="75">
        <f t="shared" si="9"/>
        <v>935.22349205690011</v>
      </c>
      <c r="V13" s="79">
        <f t="shared" si="4"/>
        <v>7626</v>
      </c>
      <c r="W13" s="80">
        <f t="shared" si="10"/>
        <v>269309.67342000001</v>
      </c>
      <c r="Y13" s="77">
        <f t="shared" si="11"/>
        <v>63.469025099456445</v>
      </c>
      <c r="Z13" s="74">
        <f t="shared" si="12"/>
        <v>265.73211428640417</v>
      </c>
      <c r="AA13" s="75">
        <f t="shared" si="13"/>
        <v>251.86473322055576</v>
      </c>
      <c r="AE13" s="159" t="str">
        <f t="shared" si="5"/>
        <v>837907</v>
      </c>
      <c r="AF13" s="180"/>
      <c r="AG13" s="181"/>
      <c r="AH13" s="182"/>
      <c r="AI13" s="183">
        <f t="shared" si="0"/>
        <v>837907</v>
      </c>
      <c r="AJ13" s="184">
        <f t="shared" si="6"/>
        <v>837907</v>
      </c>
      <c r="AK13" s="160"/>
      <c r="AL13" s="176">
        <f t="shared" si="7"/>
        <v>0</v>
      </c>
      <c r="AM13" s="185">
        <f t="shared" si="7"/>
        <v>7626</v>
      </c>
      <c r="AN13" s="186">
        <f t="shared" si="8"/>
        <v>7626</v>
      </c>
      <c r="AO13" s="187">
        <f t="shared" si="1"/>
        <v>1</v>
      </c>
      <c r="AP13" s="160"/>
    </row>
    <row r="14" spans="1:42" x14ac:dyDescent="0.2">
      <c r="A14" s="67">
        <v>231</v>
      </c>
      <c r="B14" s="68">
        <v>0.375</v>
      </c>
      <c r="C14" s="69">
        <v>2013</v>
      </c>
      <c r="D14" s="69">
        <v>4</v>
      </c>
      <c r="E14" s="69">
        <v>12</v>
      </c>
      <c r="F14" s="70">
        <v>845533</v>
      </c>
      <c r="G14" s="69">
        <v>0</v>
      </c>
      <c r="H14" s="70">
        <v>558426</v>
      </c>
      <c r="I14" s="69">
        <v>0</v>
      </c>
      <c r="J14" s="69">
        <v>2</v>
      </c>
      <c r="K14" s="69">
        <v>0</v>
      </c>
      <c r="L14" s="70">
        <v>311.53539999999998</v>
      </c>
      <c r="M14" s="70">
        <v>30.3</v>
      </c>
      <c r="N14" s="71">
        <v>0</v>
      </c>
      <c r="O14" s="72">
        <v>9234</v>
      </c>
      <c r="P14" s="58">
        <f t="shared" si="2"/>
        <v>9234</v>
      </c>
      <c r="Q14" s="38">
        <v>12</v>
      </c>
      <c r="R14" s="78">
        <f t="shared" si="3"/>
        <v>8263.8123396149804</v>
      </c>
      <c r="S14" s="74">
        <f>'Mérida oeste'!F17*1000000</f>
        <v>34598.929503499996</v>
      </c>
      <c r="T14" s="75">
        <f t="shared" si="9"/>
        <v>928.60459260253538</v>
      </c>
      <c r="V14" s="79">
        <f t="shared" si="4"/>
        <v>9234</v>
      </c>
      <c r="W14" s="80">
        <f t="shared" si="10"/>
        <v>326095.66278000001</v>
      </c>
      <c r="Y14" s="77">
        <f t="shared" si="11"/>
        <v>76.308043144004728</v>
      </c>
      <c r="Z14" s="74">
        <f t="shared" si="12"/>
        <v>319.48651503531897</v>
      </c>
      <c r="AA14" s="75">
        <f t="shared" si="13"/>
        <v>302.81393008527567</v>
      </c>
      <c r="AE14" s="159" t="str">
        <f t="shared" si="5"/>
        <v>845533</v>
      </c>
      <c r="AF14" s="180"/>
      <c r="AG14" s="181"/>
      <c r="AH14" s="182"/>
      <c r="AI14" s="183">
        <f t="shared" si="0"/>
        <v>845533</v>
      </c>
      <c r="AJ14" s="184">
        <f t="shared" si="6"/>
        <v>845533</v>
      </c>
      <c r="AK14" s="160"/>
      <c r="AL14" s="176">
        <f t="shared" si="7"/>
        <v>0</v>
      </c>
      <c r="AM14" s="185">
        <f t="shared" si="7"/>
        <v>9234</v>
      </c>
      <c r="AN14" s="186">
        <f t="shared" si="8"/>
        <v>9234</v>
      </c>
      <c r="AO14" s="187">
        <f t="shared" si="1"/>
        <v>1</v>
      </c>
      <c r="AP14" s="160"/>
    </row>
    <row r="15" spans="1:42" x14ac:dyDescent="0.2">
      <c r="A15" s="67">
        <v>231</v>
      </c>
      <c r="B15" s="68">
        <v>0.375</v>
      </c>
      <c r="C15" s="69">
        <v>2013</v>
      </c>
      <c r="D15" s="69">
        <v>4</v>
      </c>
      <c r="E15" s="69">
        <v>13</v>
      </c>
      <c r="F15" s="70">
        <v>854767</v>
      </c>
      <c r="G15" s="69">
        <v>0</v>
      </c>
      <c r="H15" s="70">
        <v>558845</v>
      </c>
      <c r="I15" s="69">
        <v>0</v>
      </c>
      <c r="J15" s="69">
        <v>2</v>
      </c>
      <c r="K15" s="69">
        <v>0</v>
      </c>
      <c r="L15" s="70">
        <v>312.33330000000001</v>
      </c>
      <c r="M15" s="70">
        <v>29.9</v>
      </c>
      <c r="N15" s="71">
        <v>0</v>
      </c>
      <c r="O15" s="72">
        <v>7686</v>
      </c>
      <c r="P15" s="58">
        <f t="shared" si="2"/>
        <v>7686</v>
      </c>
      <c r="Q15" s="38">
        <v>13</v>
      </c>
      <c r="R15" s="78">
        <f t="shared" si="3"/>
        <v>8309.2651476545343</v>
      </c>
      <c r="S15" s="74">
        <f>'Mérida oeste'!F18*1000000</f>
        <v>34789.2313202</v>
      </c>
      <c r="T15" s="75">
        <f t="shared" si="9"/>
        <v>933.71212464194002</v>
      </c>
      <c r="V15" s="79">
        <f t="shared" si="4"/>
        <v>7686</v>
      </c>
      <c r="W15" s="80">
        <f t="shared" si="10"/>
        <v>271428.55362000002</v>
      </c>
      <c r="Y15" s="77">
        <f t="shared" si="11"/>
        <v>63.865011924872746</v>
      </c>
      <c r="Z15" s="74">
        <f t="shared" si="12"/>
        <v>267.39003192705718</v>
      </c>
      <c r="AA15" s="75">
        <f t="shared" si="13"/>
        <v>253.43613148901895</v>
      </c>
      <c r="AE15" s="159" t="str">
        <f t="shared" si="5"/>
        <v>854767</v>
      </c>
      <c r="AF15" s="180"/>
      <c r="AG15" s="181"/>
      <c r="AH15" s="182"/>
      <c r="AI15" s="183">
        <f t="shared" si="0"/>
        <v>854767</v>
      </c>
      <c r="AJ15" s="184">
        <f t="shared" si="6"/>
        <v>854767</v>
      </c>
      <c r="AK15" s="160"/>
      <c r="AL15" s="176">
        <f t="shared" si="7"/>
        <v>0</v>
      </c>
      <c r="AM15" s="185">
        <f t="shared" si="7"/>
        <v>7686</v>
      </c>
      <c r="AN15" s="186">
        <f t="shared" si="8"/>
        <v>7686</v>
      </c>
      <c r="AO15" s="187">
        <f t="shared" si="1"/>
        <v>1</v>
      </c>
      <c r="AP15" s="160"/>
    </row>
    <row r="16" spans="1:42" x14ac:dyDescent="0.2">
      <c r="A16" s="67">
        <v>231</v>
      </c>
      <c r="B16" s="68">
        <v>0.375</v>
      </c>
      <c r="C16" s="69">
        <v>2013</v>
      </c>
      <c r="D16" s="69">
        <v>4</v>
      </c>
      <c r="E16" s="69">
        <v>14</v>
      </c>
      <c r="F16" s="70">
        <v>862453</v>
      </c>
      <c r="G16" s="69">
        <v>0</v>
      </c>
      <c r="H16" s="70">
        <v>559196</v>
      </c>
      <c r="I16" s="69">
        <v>0</v>
      </c>
      <c r="J16" s="69">
        <v>2</v>
      </c>
      <c r="K16" s="69">
        <v>0</v>
      </c>
      <c r="L16" s="70">
        <v>312.76650000000001</v>
      </c>
      <c r="M16" s="70">
        <v>31</v>
      </c>
      <c r="N16" s="71">
        <v>0</v>
      </c>
      <c r="O16" s="72">
        <v>4456</v>
      </c>
      <c r="P16" s="58">
        <f t="shared" si="2"/>
        <v>4456</v>
      </c>
      <c r="Q16" s="38">
        <v>14</v>
      </c>
      <c r="R16" s="78">
        <f t="shared" si="3"/>
        <v>8351.50851430687</v>
      </c>
      <c r="S16" s="74">
        <f>'Mérida oeste'!F19*1000000</f>
        <v>34966.095847700002</v>
      </c>
      <c r="T16" s="75">
        <f t="shared" si="9"/>
        <v>938.45901175266295</v>
      </c>
      <c r="V16" s="79">
        <f t="shared" si="4"/>
        <v>4456</v>
      </c>
      <c r="W16" s="80">
        <f t="shared" si="10"/>
        <v>157362.16952</v>
      </c>
      <c r="Y16" s="77">
        <f t="shared" si="11"/>
        <v>37.214321939751407</v>
      </c>
      <c r="Z16" s="74">
        <f t="shared" si="12"/>
        <v>155.80892309735123</v>
      </c>
      <c r="AA16" s="75">
        <f t="shared" si="13"/>
        <v>147.67794609499421</v>
      </c>
      <c r="AE16" s="159" t="str">
        <f t="shared" si="5"/>
        <v>862453</v>
      </c>
      <c r="AF16" s="180"/>
      <c r="AG16" s="181"/>
      <c r="AH16" s="182"/>
      <c r="AI16" s="183">
        <f t="shared" si="0"/>
        <v>862453</v>
      </c>
      <c r="AJ16" s="184">
        <f t="shared" si="6"/>
        <v>862453</v>
      </c>
      <c r="AK16" s="160"/>
      <c r="AL16" s="176">
        <f t="shared" si="7"/>
        <v>334427</v>
      </c>
      <c r="AM16" s="185">
        <f t="shared" si="7"/>
        <v>4456</v>
      </c>
      <c r="AN16" s="186">
        <f t="shared" si="8"/>
        <v>-329971</v>
      </c>
      <c r="AO16" s="187">
        <f t="shared" si="1"/>
        <v>-74.050942549371641</v>
      </c>
      <c r="AP16" s="160"/>
    </row>
    <row r="17" spans="1:42" x14ac:dyDescent="0.2">
      <c r="A17" s="67">
        <v>231</v>
      </c>
      <c r="B17" s="68">
        <v>0.375</v>
      </c>
      <c r="C17" s="69">
        <v>2013</v>
      </c>
      <c r="D17" s="69">
        <v>4</v>
      </c>
      <c r="E17" s="69">
        <v>15</v>
      </c>
      <c r="F17" s="70">
        <v>866909</v>
      </c>
      <c r="G17" s="69">
        <v>0</v>
      </c>
      <c r="H17" s="70">
        <v>559398</v>
      </c>
      <c r="I17" s="69">
        <v>0</v>
      </c>
      <c r="J17" s="69">
        <v>2</v>
      </c>
      <c r="K17" s="69">
        <v>0</v>
      </c>
      <c r="L17" s="70">
        <v>313.69749999999999</v>
      </c>
      <c r="M17" s="70">
        <v>31.5</v>
      </c>
      <c r="N17" s="71">
        <v>0</v>
      </c>
      <c r="O17" s="72">
        <v>7644</v>
      </c>
      <c r="P17" s="58">
        <f t="shared" si="2"/>
        <v>7644</v>
      </c>
      <c r="Q17" s="38">
        <v>15</v>
      </c>
      <c r="R17" s="78">
        <f t="shared" si="3"/>
        <v>8655.6953111684343</v>
      </c>
      <c r="S17" s="74">
        <f>'Mérida oeste'!F20*1000000</f>
        <v>36239.665128799999</v>
      </c>
      <c r="T17" s="75">
        <f t="shared" si="9"/>
        <v>972.64048211599697</v>
      </c>
      <c r="V17" s="79">
        <f t="shared" si="4"/>
        <v>7644</v>
      </c>
      <c r="W17" s="80">
        <f t="shared" si="10"/>
        <v>269945.33747999999</v>
      </c>
      <c r="Y17" s="77">
        <f t="shared" si="11"/>
        <v>66.164134958571509</v>
      </c>
      <c r="Z17" s="74">
        <f t="shared" si="12"/>
        <v>277.01600024454717</v>
      </c>
      <c r="AA17" s="75">
        <f t="shared" si="13"/>
        <v>262.55976319151273</v>
      </c>
      <c r="AE17" s="159" t="str">
        <f t="shared" si="5"/>
        <v>866909</v>
      </c>
      <c r="AF17" s="180">
        <v>231</v>
      </c>
      <c r="AG17" s="181">
        <v>15</v>
      </c>
      <c r="AH17" s="182">
        <v>334427</v>
      </c>
      <c r="AI17" s="183">
        <f t="shared" si="0"/>
        <v>866909</v>
      </c>
      <c r="AJ17" s="184">
        <f t="shared" si="6"/>
        <v>532482</v>
      </c>
      <c r="AK17" s="160"/>
      <c r="AL17" s="176">
        <f t="shared" si="7"/>
        <v>5954</v>
      </c>
      <c r="AM17" s="185">
        <f t="shared" si="7"/>
        <v>7644</v>
      </c>
      <c r="AN17" s="186">
        <f t="shared" si="8"/>
        <v>1690</v>
      </c>
      <c r="AO17" s="187">
        <f t="shared" si="1"/>
        <v>0.22108843537414966</v>
      </c>
      <c r="AP17" s="160"/>
    </row>
    <row r="18" spans="1:42" x14ac:dyDescent="0.2">
      <c r="A18" s="67">
        <v>231</v>
      </c>
      <c r="B18" s="68">
        <v>0.375</v>
      </c>
      <c r="C18" s="69">
        <v>2013</v>
      </c>
      <c r="D18" s="69">
        <v>4</v>
      </c>
      <c r="E18" s="69">
        <v>16</v>
      </c>
      <c r="F18" s="70">
        <v>874553</v>
      </c>
      <c r="G18" s="69">
        <v>0</v>
      </c>
      <c r="H18" s="70">
        <v>559747</v>
      </c>
      <c r="I18" s="69">
        <v>0</v>
      </c>
      <c r="J18" s="69">
        <v>2</v>
      </c>
      <c r="K18" s="69">
        <v>0</v>
      </c>
      <c r="L18" s="70">
        <v>312.45499999999998</v>
      </c>
      <c r="M18" s="70">
        <v>31.2</v>
      </c>
      <c r="N18" s="71">
        <v>0</v>
      </c>
      <c r="O18" s="72">
        <v>8910</v>
      </c>
      <c r="P18" s="58">
        <f t="shared" si="2"/>
        <v>8910</v>
      </c>
      <c r="Q18" s="38">
        <v>16</v>
      </c>
      <c r="R18" s="78">
        <f t="shared" si="3"/>
        <v>8662.7373839447791</v>
      </c>
      <c r="S18" s="74">
        <f>'Mérida oeste'!F21*1000000</f>
        <v>36269.148879100001</v>
      </c>
      <c r="T18" s="75">
        <f t="shared" si="9"/>
        <v>973.43179983387483</v>
      </c>
      <c r="V18" s="79">
        <f t="shared" si="4"/>
        <v>8910</v>
      </c>
      <c r="W18" s="80">
        <f t="shared" si="10"/>
        <v>314653.70970000001</v>
      </c>
      <c r="Y18" s="77">
        <f t="shared" si="11"/>
        <v>77.184990090947991</v>
      </c>
      <c r="Z18" s="74">
        <f t="shared" si="12"/>
        <v>323.15811651278102</v>
      </c>
      <c r="AA18" s="75">
        <f t="shared" si="13"/>
        <v>306.2939269576766</v>
      </c>
      <c r="AE18" s="159" t="str">
        <f t="shared" si="5"/>
        <v>874553</v>
      </c>
      <c r="AF18" s="180">
        <v>231</v>
      </c>
      <c r="AG18" s="181">
        <v>16</v>
      </c>
      <c r="AH18" s="182">
        <v>340381</v>
      </c>
      <c r="AI18" s="183">
        <f t="shared" si="0"/>
        <v>874553</v>
      </c>
      <c r="AJ18" s="184">
        <f t="shared" si="6"/>
        <v>534172</v>
      </c>
      <c r="AK18" s="160"/>
      <c r="AL18" s="176">
        <f t="shared" si="7"/>
        <v>5131</v>
      </c>
      <c r="AM18" s="185">
        <f t="shared" si="7"/>
        <v>8910</v>
      </c>
      <c r="AN18" s="186">
        <f t="shared" si="8"/>
        <v>3779</v>
      </c>
      <c r="AO18" s="187">
        <f t="shared" si="1"/>
        <v>0.42413019079685749</v>
      </c>
      <c r="AP18" s="160"/>
    </row>
    <row r="19" spans="1:42" x14ac:dyDescent="0.2">
      <c r="A19" s="67">
        <v>231</v>
      </c>
      <c r="B19" s="68">
        <v>0.375</v>
      </c>
      <c r="C19" s="69">
        <v>2013</v>
      </c>
      <c r="D19" s="69">
        <v>4</v>
      </c>
      <c r="E19" s="69">
        <v>17</v>
      </c>
      <c r="F19" s="70">
        <v>883463</v>
      </c>
      <c r="G19" s="69">
        <v>0</v>
      </c>
      <c r="H19" s="70">
        <v>560154</v>
      </c>
      <c r="I19" s="69">
        <v>0</v>
      </c>
      <c r="J19" s="69">
        <v>2</v>
      </c>
      <c r="K19" s="69">
        <v>0</v>
      </c>
      <c r="L19" s="70">
        <v>311.89909999999998</v>
      </c>
      <c r="M19" s="70">
        <v>31.6</v>
      </c>
      <c r="N19" s="71">
        <v>0</v>
      </c>
      <c r="O19" s="72">
        <v>8202</v>
      </c>
      <c r="P19" s="58">
        <f t="shared" si="2"/>
        <v>8202</v>
      </c>
      <c r="Q19" s="38">
        <v>17</v>
      </c>
      <c r="R19" s="78">
        <f t="shared" si="3"/>
        <v>8213.1634710996477</v>
      </c>
      <c r="S19" s="74">
        <f>'Mérida oeste'!F22*1000000</f>
        <v>34386.872820800003</v>
      </c>
      <c r="T19" s="75">
        <f t="shared" si="9"/>
        <v>922.91317924746738</v>
      </c>
      <c r="V19" s="79">
        <f t="shared" si="4"/>
        <v>8202</v>
      </c>
      <c r="W19" s="80">
        <f t="shared" si="10"/>
        <v>289650.92333999998</v>
      </c>
      <c r="Y19" s="77">
        <f t="shared" si="11"/>
        <v>67.364366789959305</v>
      </c>
      <c r="Z19" s="74">
        <f t="shared" si="12"/>
        <v>282.04113087620163</v>
      </c>
      <c r="AA19" s="75">
        <f t="shared" si="13"/>
        <v>267.32265453168384</v>
      </c>
      <c r="AE19" s="159" t="str">
        <f t="shared" si="5"/>
        <v>883463</v>
      </c>
      <c r="AF19" s="180">
        <v>231</v>
      </c>
      <c r="AG19" s="181">
        <v>17</v>
      </c>
      <c r="AH19" s="182">
        <v>345512</v>
      </c>
      <c r="AI19" s="183">
        <f t="shared" si="0"/>
        <v>883463</v>
      </c>
      <c r="AJ19" s="184">
        <f t="shared" si="6"/>
        <v>537951</v>
      </c>
      <c r="AK19" s="160"/>
      <c r="AL19" s="176">
        <f t="shared" si="7"/>
        <v>7683</v>
      </c>
      <c r="AM19" s="185">
        <f t="shared" si="7"/>
        <v>8202</v>
      </c>
      <c r="AN19" s="186">
        <f t="shared" si="8"/>
        <v>519</v>
      </c>
      <c r="AO19" s="187">
        <f t="shared" si="1"/>
        <v>6.3277249451353323E-2</v>
      </c>
      <c r="AP19" s="160"/>
    </row>
    <row r="20" spans="1:42" x14ac:dyDescent="0.2">
      <c r="A20" s="67">
        <v>231</v>
      </c>
      <c r="B20" s="68">
        <v>0.375</v>
      </c>
      <c r="C20" s="69">
        <v>2013</v>
      </c>
      <c r="D20" s="69">
        <v>4</v>
      </c>
      <c r="E20" s="69">
        <v>18</v>
      </c>
      <c r="F20" s="70">
        <v>891665</v>
      </c>
      <c r="G20" s="69">
        <v>0</v>
      </c>
      <c r="H20" s="70">
        <v>560529</v>
      </c>
      <c r="I20" s="69">
        <v>0</v>
      </c>
      <c r="J20" s="69">
        <v>2</v>
      </c>
      <c r="K20" s="69">
        <v>0</v>
      </c>
      <c r="L20" s="70">
        <v>312.18720000000002</v>
      </c>
      <c r="M20" s="70">
        <v>31.5</v>
      </c>
      <c r="N20" s="71">
        <v>0</v>
      </c>
      <c r="O20" s="72">
        <v>8436</v>
      </c>
      <c r="P20" s="58">
        <f t="shared" si="2"/>
        <v>8436</v>
      </c>
      <c r="Q20" s="38">
        <v>18</v>
      </c>
      <c r="R20" s="78">
        <f t="shared" si="3"/>
        <v>8391.4782689643653</v>
      </c>
      <c r="S20" s="74">
        <f>'Mérida oeste'!F23*1000000</f>
        <v>35133.441216500003</v>
      </c>
      <c r="T20" s="75">
        <f t="shared" si="9"/>
        <v>942.95041308352575</v>
      </c>
      <c r="V20" s="79">
        <f t="shared" si="4"/>
        <v>8436</v>
      </c>
      <c r="W20" s="80">
        <f t="shared" si="10"/>
        <v>297914.55612000002</v>
      </c>
      <c r="Y20" s="77">
        <f t="shared" si="11"/>
        <v>70.790510676983388</v>
      </c>
      <c r="Z20" s="74">
        <f t="shared" si="12"/>
        <v>296.38571010239406</v>
      </c>
      <c r="AA20" s="75">
        <f t="shared" si="13"/>
        <v>280.91865375694925</v>
      </c>
      <c r="AE20" s="159" t="str">
        <f t="shared" si="5"/>
        <v>891665</v>
      </c>
      <c r="AF20" s="180">
        <v>231</v>
      </c>
      <c r="AG20" s="181">
        <v>18</v>
      </c>
      <c r="AH20" s="182">
        <v>353195</v>
      </c>
      <c r="AI20" s="183">
        <f t="shared" si="0"/>
        <v>891665</v>
      </c>
      <c r="AJ20" s="184">
        <f t="shared" si="6"/>
        <v>538470</v>
      </c>
      <c r="AK20" s="160"/>
      <c r="AL20" s="176">
        <f t="shared" si="7"/>
        <v>7734</v>
      </c>
      <c r="AM20" s="185">
        <f t="shared" si="7"/>
        <v>8436</v>
      </c>
      <c r="AN20" s="186">
        <f t="shared" si="8"/>
        <v>702</v>
      </c>
      <c r="AO20" s="187">
        <f t="shared" si="1"/>
        <v>8.321479374110953E-2</v>
      </c>
      <c r="AP20" s="160"/>
    </row>
    <row r="21" spans="1:42" x14ac:dyDescent="0.2">
      <c r="A21" s="67">
        <v>231</v>
      </c>
      <c r="B21" s="68">
        <v>0.375</v>
      </c>
      <c r="C21" s="69">
        <v>2013</v>
      </c>
      <c r="D21" s="69">
        <v>4</v>
      </c>
      <c r="E21" s="69">
        <v>19</v>
      </c>
      <c r="F21" s="70">
        <v>900101</v>
      </c>
      <c r="G21" s="69">
        <v>0</v>
      </c>
      <c r="H21" s="70">
        <v>560915</v>
      </c>
      <c r="I21" s="69">
        <v>0</v>
      </c>
      <c r="J21" s="69">
        <v>2</v>
      </c>
      <c r="K21" s="69">
        <v>0</v>
      </c>
      <c r="L21" s="70">
        <v>312.52510000000001</v>
      </c>
      <c r="M21" s="70">
        <v>31.6</v>
      </c>
      <c r="N21" s="71">
        <v>0</v>
      </c>
      <c r="O21" s="72">
        <v>9031</v>
      </c>
      <c r="P21" s="58">
        <f t="shared" si="2"/>
        <v>9031</v>
      </c>
      <c r="Q21" s="38">
        <v>19</v>
      </c>
      <c r="R21" s="78">
        <f t="shared" si="3"/>
        <v>8477.703439882489</v>
      </c>
      <c r="S21" s="74">
        <f>'Mérida oeste'!F24*1000000</f>
        <v>35494.448762100001</v>
      </c>
      <c r="T21" s="75">
        <f t="shared" si="9"/>
        <v>952.63953553959527</v>
      </c>
      <c r="V21" s="79">
        <f t="shared" si="4"/>
        <v>9031</v>
      </c>
      <c r="W21" s="80">
        <f t="shared" si="10"/>
        <v>318926.78476999997</v>
      </c>
      <c r="Y21" s="77">
        <f t="shared" si="11"/>
        <v>76.562139765578763</v>
      </c>
      <c r="Z21" s="74">
        <f t="shared" si="12"/>
        <v>320.5503667705251</v>
      </c>
      <c r="AA21" s="75">
        <f t="shared" si="13"/>
        <v>303.82226411442923</v>
      </c>
      <c r="AE21" s="159" t="str">
        <f t="shared" si="5"/>
        <v>900101</v>
      </c>
      <c r="AF21" s="180">
        <v>231</v>
      </c>
      <c r="AG21" s="181">
        <v>19</v>
      </c>
      <c r="AH21" s="182">
        <v>360929</v>
      </c>
      <c r="AI21" s="183">
        <f t="shared" si="0"/>
        <v>900101</v>
      </c>
      <c r="AJ21" s="184">
        <f t="shared" si="6"/>
        <v>539172</v>
      </c>
      <c r="AK21" s="160"/>
      <c r="AL21" s="176">
        <f t="shared" si="7"/>
        <v>8357</v>
      </c>
      <c r="AM21" s="185">
        <f t="shared" si="7"/>
        <v>9031</v>
      </c>
      <c r="AN21" s="186">
        <f t="shared" si="8"/>
        <v>674</v>
      </c>
      <c r="AO21" s="187">
        <f t="shared" si="1"/>
        <v>7.4631823718303625E-2</v>
      </c>
      <c r="AP21" s="160"/>
    </row>
    <row r="22" spans="1:42" x14ac:dyDescent="0.2">
      <c r="A22" s="67">
        <v>231</v>
      </c>
      <c r="B22" s="68">
        <v>0.375</v>
      </c>
      <c r="C22" s="69">
        <v>2013</v>
      </c>
      <c r="D22" s="69">
        <v>4</v>
      </c>
      <c r="E22" s="69">
        <v>20</v>
      </c>
      <c r="F22" s="70">
        <v>909132</v>
      </c>
      <c r="G22" s="69">
        <v>0</v>
      </c>
      <c r="H22" s="70">
        <v>561326</v>
      </c>
      <c r="I22" s="69">
        <v>0</v>
      </c>
      <c r="J22" s="69">
        <v>2</v>
      </c>
      <c r="K22" s="69">
        <v>0</v>
      </c>
      <c r="L22" s="70">
        <v>313.19720000000001</v>
      </c>
      <c r="M22" s="70">
        <v>31.3</v>
      </c>
      <c r="N22" s="71">
        <v>0</v>
      </c>
      <c r="O22" s="72">
        <v>7138</v>
      </c>
      <c r="P22" s="58">
        <f t="shared" si="2"/>
        <v>7138</v>
      </c>
      <c r="Q22" s="38">
        <v>20</v>
      </c>
      <c r="R22" s="78">
        <f t="shared" si="3"/>
        <v>8507.7316206649466</v>
      </c>
      <c r="S22" s="74">
        <f>'Mérida oeste'!F25*1000000</f>
        <v>35620.1707494</v>
      </c>
      <c r="T22" s="75">
        <f t="shared" si="9"/>
        <v>956.01380221412001</v>
      </c>
      <c r="V22" s="79">
        <f t="shared" si="4"/>
        <v>7138</v>
      </c>
      <c r="W22" s="80">
        <f t="shared" si="10"/>
        <v>252076.11445999998</v>
      </c>
      <c r="Y22" s="77">
        <f t="shared" si="11"/>
        <v>60.728188308306386</v>
      </c>
      <c r="Z22" s="74">
        <f t="shared" si="12"/>
        <v>254.25677880921722</v>
      </c>
      <c r="AA22" s="75">
        <f t="shared" si="13"/>
        <v>240.98824463226632</v>
      </c>
      <c r="AE22" s="159" t="str">
        <f t="shared" si="5"/>
        <v>909132</v>
      </c>
      <c r="AF22" s="180">
        <v>231</v>
      </c>
      <c r="AG22" s="181">
        <v>20</v>
      </c>
      <c r="AH22" s="182">
        <v>369286</v>
      </c>
      <c r="AI22" s="183">
        <f t="shared" si="0"/>
        <v>909132</v>
      </c>
      <c r="AJ22" s="184">
        <f t="shared" si="6"/>
        <v>539846</v>
      </c>
      <c r="AK22" s="160"/>
      <c r="AL22" s="176">
        <f t="shared" si="7"/>
        <v>7982</v>
      </c>
      <c r="AM22" s="185">
        <f t="shared" si="7"/>
        <v>7138</v>
      </c>
      <c r="AN22" s="186">
        <f t="shared" si="8"/>
        <v>-844</v>
      </c>
      <c r="AO22" s="187">
        <f t="shared" si="1"/>
        <v>-0.11824040347436257</v>
      </c>
      <c r="AP22" s="160"/>
    </row>
    <row r="23" spans="1:42" x14ac:dyDescent="0.2">
      <c r="A23" s="67">
        <v>231</v>
      </c>
      <c r="B23" s="68">
        <v>0.375</v>
      </c>
      <c r="C23" s="69">
        <v>2013</v>
      </c>
      <c r="D23" s="69">
        <v>4</v>
      </c>
      <c r="E23" s="69">
        <v>21</v>
      </c>
      <c r="F23" s="70">
        <v>916270</v>
      </c>
      <c r="G23" s="69">
        <v>0</v>
      </c>
      <c r="H23" s="70">
        <v>561649</v>
      </c>
      <c r="I23" s="69">
        <v>0</v>
      </c>
      <c r="J23" s="69">
        <v>2</v>
      </c>
      <c r="K23" s="69">
        <v>0</v>
      </c>
      <c r="L23" s="70">
        <v>313.07369999999997</v>
      </c>
      <c r="M23" s="70">
        <v>29.5</v>
      </c>
      <c r="N23" s="71">
        <v>0</v>
      </c>
      <c r="O23" s="72">
        <v>5162</v>
      </c>
      <c r="P23" s="58">
        <f t="shared" si="2"/>
        <v>5162</v>
      </c>
      <c r="Q23" s="38">
        <v>21</v>
      </c>
      <c r="R23" s="78">
        <f t="shared" si="3"/>
        <v>8695.0139967039268</v>
      </c>
      <c r="S23" s="74">
        <f>'Mérida oeste'!F26*1000000</f>
        <v>36404.284601400002</v>
      </c>
      <c r="T23" s="75">
        <f t="shared" si="9"/>
        <v>977.05872280962024</v>
      </c>
      <c r="V23" s="79">
        <f t="shared" si="4"/>
        <v>5162</v>
      </c>
      <c r="W23" s="80">
        <f t="shared" si="10"/>
        <v>182294.32654000001</v>
      </c>
      <c r="Y23" s="77">
        <f t="shared" si="11"/>
        <v>44.883662250985665</v>
      </c>
      <c r="Z23" s="74">
        <f t="shared" si="12"/>
        <v>187.91891711242681</v>
      </c>
      <c r="AA23" s="75">
        <f t="shared" si="13"/>
        <v>178.11226186461226</v>
      </c>
      <c r="AE23" s="159" t="str">
        <f t="shared" si="5"/>
        <v>916270</v>
      </c>
      <c r="AF23" s="180">
        <v>231</v>
      </c>
      <c r="AG23" s="181">
        <v>21</v>
      </c>
      <c r="AH23" s="182">
        <v>377268</v>
      </c>
      <c r="AI23" s="183">
        <f t="shared" si="0"/>
        <v>916270</v>
      </c>
      <c r="AJ23" s="184">
        <f t="shared" si="6"/>
        <v>539002</v>
      </c>
      <c r="AK23" s="160"/>
      <c r="AL23" s="176">
        <f t="shared" si="7"/>
        <v>8079</v>
      </c>
      <c r="AM23" s="185">
        <f t="shared" si="7"/>
        <v>5162</v>
      </c>
      <c r="AN23" s="186">
        <f t="shared" si="8"/>
        <v>-2917</v>
      </c>
      <c r="AO23" s="187">
        <f t="shared" si="1"/>
        <v>-0.56509104998062765</v>
      </c>
      <c r="AP23" s="160"/>
    </row>
    <row r="24" spans="1:42" x14ac:dyDescent="0.2">
      <c r="A24" s="67">
        <v>231</v>
      </c>
      <c r="B24" s="68">
        <v>0.375</v>
      </c>
      <c r="C24" s="69">
        <v>2013</v>
      </c>
      <c r="D24" s="69">
        <v>4</v>
      </c>
      <c r="E24" s="69">
        <v>22</v>
      </c>
      <c r="F24" s="70">
        <v>921432</v>
      </c>
      <c r="G24" s="69">
        <v>0</v>
      </c>
      <c r="H24" s="70">
        <v>561883</v>
      </c>
      <c r="I24" s="69">
        <v>0</v>
      </c>
      <c r="J24" s="69">
        <v>2</v>
      </c>
      <c r="K24" s="69">
        <v>0</v>
      </c>
      <c r="L24" s="70">
        <v>313.18340000000001</v>
      </c>
      <c r="M24" s="70">
        <v>29.8</v>
      </c>
      <c r="N24" s="71">
        <v>0</v>
      </c>
      <c r="O24" s="72">
        <v>7641</v>
      </c>
      <c r="P24" s="58">
        <f t="shared" si="2"/>
        <v>7641</v>
      </c>
      <c r="Q24" s="38">
        <v>22</v>
      </c>
      <c r="R24" s="78">
        <f t="shared" si="3"/>
        <v>8447.0468783557844</v>
      </c>
      <c r="S24" s="74">
        <f>'Mérida oeste'!F27*1000000</f>
        <v>35366.0958703</v>
      </c>
      <c r="T24" s="75">
        <f t="shared" si="9"/>
        <v>949.19465772083947</v>
      </c>
      <c r="V24" s="79">
        <f t="shared" si="4"/>
        <v>7641</v>
      </c>
      <c r="W24" s="80">
        <f t="shared" si="10"/>
        <v>269839.39347000001</v>
      </c>
      <c r="Y24" s="77">
        <f t="shared" si="11"/>
        <v>64.543885197516545</v>
      </c>
      <c r="Z24" s="74">
        <f t="shared" si="12"/>
        <v>270.23233854496226</v>
      </c>
      <c r="AA24" s="75">
        <f t="shared" si="13"/>
        <v>256.13011072435557</v>
      </c>
      <c r="AE24" s="159" t="str">
        <f t="shared" si="5"/>
        <v>921432</v>
      </c>
      <c r="AF24" s="180">
        <v>231</v>
      </c>
      <c r="AG24" s="181">
        <v>22</v>
      </c>
      <c r="AH24" s="182">
        <v>385347</v>
      </c>
      <c r="AI24" s="183">
        <f t="shared" si="0"/>
        <v>921432</v>
      </c>
      <c r="AJ24" s="184">
        <f t="shared" si="6"/>
        <v>536085</v>
      </c>
      <c r="AK24" s="160"/>
      <c r="AL24" s="176">
        <f t="shared" si="7"/>
        <v>7996</v>
      </c>
      <c r="AM24" s="185">
        <f t="shared" si="7"/>
        <v>7641</v>
      </c>
      <c r="AN24" s="186">
        <f t="shared" si="8"/>
        <v>-355</v>
      </c>
      <c r="AO24" s="187">
        <f t="shared" si="1"/>
        <v>-4.6459887449286745E-2</v>
      </c>
      <c r="AP24" s="160"/>
    </row>
    <row r="25" spans="1:42" x14ac:dyDescent="0.2">
      <c r="A25" s="67">
        <v>231</v>
      </c>
      <c r="B25" s="68">
        <v>0.375</v>
      </c>
      <c r="C25" s="69">
        <v>2013</v>
      </c>
      <c r="D25" s="69">
        <v>4</v>
      </c>
      <c r="E25" s="69">
        <v>23</v>
      </c>
      <c r="F25" s="70">
        <v>929073</v>
      </c>
      <c r="G25" s="69">
        <v>0</v>
      </c>
      <c r="H25" s="70">
        <v>562232</v>
      </c>
      <c r="I25" s="69">
        <v>0</v>
      </c>
      <c r="J25" s="69">
        <v>2</v>
      </c>
      <c r="K25" s="69">
        <v>0</v>
      </c>
      <c r="L25" s="70">
        <v>311.63720000000001</v>
      </c>
      <c r="M25" s="70">
        <v>30.8</v>
      </c>
      <c r="N25" s="71">
        <v>0</v>
      </c>
      <c r="O25" s="72">
        <v>7333</v>
      </c>
      <c r="P25" s="58">
        <f t="shared" si="2"/>
        <v>7333</v>
      </c>
      <c r="Q25" s="38">
        <v>23</v>
      </c>
      <c r="R25" s="78">
        <f t="shared" si="3"/>
        <v>8427.4489010700308</v>
      </c>
      <c r="S25" s="74">
        <f>'Mérida oeste'!F28*1000000</f>
        <v>35284.043059000003</v>
      </c>
      <c r="T25" s="75">
        <f t="shared" si="9"/>
        <v>946.99243301323929</v>
      </c>
      <c r="V25" s="79">
        <f t="shared" si="4"/>
        <v>7333</v>
      </c>
      <c r="W25" s="80">
        <f t="shared" si="10"/>
        <v>258962.47511</v>
      </c>
      <c r="Y25" s="77">
        <f t="shared" si="11"/>
        <v>61.79848279154654</v>
      </c>
      <c r="Z25" s="74">
        <f t="shared" si="12"/>
        <v>258.73788775164701</v>
      </c>
      <c r="AA25" s="75">
        <f t="shared" si="13"/>
        <v>245.23550436354932</v>
      </c>
      <c r="AE25" s="159" t="str">
        <f t="shared" si="5"/>
        <v>929073</v>
      </c>
      <c r="AF25" s="180">
        <v>231</v>
      </c>
      <c r="AG25" s="181">
        <v>23</v>
      </c>
      <c r="AH25" s="182">
        <v>393343</v>
      </c>
      <c r="AI25" s="183">
        <f t="shared" si="0"/>
        <v>929073</v>
      </c>
      <c r="AJ25" s="184">
        <f t="shared" si="6"/>
        <v>535730</v>
      </c>
      <c r="AK25" s="160"/>
      <c r="AL25" s="176">
        <f t="shared" si="7"/>
        <v>4157</v>
      </c>
      <c r="AM25" s="185">
        <f t="shared" si="7"/>
        <v>7333</v>
      </c>
      <c r="AN25" s="186">
        <f t="shared" si="8"/>
        <v>3176</v>
      </c>
      <c r="AO25" s="187">
        <f t="shared" si="1"/>
        <v>0.4331105959361789</v>
      </c>
      <c r="AP25" s="160"/>
    </row>
    <row r="26" spans="1:42" x14ac:dyDescent="0.2">
      <c r="A26" s="67">
        <v>231</v>
      </c>
      <c r="B26" s="68">
        <v>0.375</v>
      </c>
      <c r="C26" s="69">
        <v>2013</v>
      </c>
      <c r="D26" s="69">
        <v>4</v>
      </c>
      <c r="E26" s="69">
        <v>24</v>
      </c>
      <c r="F26" s="70">
        <v>936406</v>
      </c>
      <c r="G26" s="69">
        <v>0</v>
      </c>
      <c r="H26" s="70">
        <v>562569</v>
      </c>
      <c r="I26" s="69">
        <v>0</v>
      </c>
      <c r="J26" s="69">
        <v>2</v>
      </c>
      <c r="K26" s="69">
        <v>0</v>
      </c>
      <c r="L26" s="70">
        <v>311.37209999999999</v>
      </c>
      <c r="M26" s="70">
        <v>31.4</v>
      </c>
      <c r="N26" s="71">
        <v>0</v>
      </c>
      <c r="O26" s="72">
        <v>8383</v>
      </c>
      <c r="P26" s="58">
        <f t="shared" si="2"/>
        <v>8383</v>
      </c>
      <c r="Q26" s="38">
        <v>24</v>
      </c>
      <c r="R26" s="78">
        <f t="shared" si="3"/>
        <v>8398.0457939954158</v>
      </c>
      <c r="S26" s="74">
        <f>'Mérida oeste'!F29*1000000</f>
        <v>35160.938130300005</v>
      </c>
      <c r="T26" s="75">
        <f t="shared" si="9"/>
        <v>943.68840587126488</v>
      </c>
      <c r="V26" s="79">
        <f t="shared" si="4"/>
        <v>8383</v>
      </c>
      <c r="W26" s="80">
        <f t="shared" si="10"/>
        <v>296042.87861000001</v>
      </c>
      <c r="Y26" s="77">
        <f t="shared" si="11"/>
        <v>70.400817891063568</v>
      </c>
      <c r="Z26" s="74">
        <f t="shared" si="12"/>
        <v>294.75414434630494</v>
      </c>
      <c r="AA26" s="75">
        <f t="shared" si="13"/>
        <v>279.37223218501128</v>
      </c>
      <c r="AE26" s="159" t="str">
        <f t="shared" si="5"/>
        <v>936406</v>
      </c>
      <c r="AF26" s="180">
        <v>231</v>
      </c>
      <c r="AG26" s="181">
        <v>24</v>
      </c>
      <c r="AH26" s="182">
        <v>397500</v>
      </c>
      <c r="AI26" s="183">
        <f t="shared" si="0"/>
        <v>936406</v>
      </c>
      <c r="AJ26" s="184">
        <f t="shared" si="6"/>
        <v>538906</v>
      </c>
      <c r="AK26" s="160"/>
      <c r="AL26" s="176">
        <f t="shared" si="7"/>
        <v>8258</v>
      </c>
      <c r="AM26" s="185">
        <f t="shared" si="7"/>
        <v>8383</v>
      </c>
      <c r="AN26" s="186">
        <f t="shared" si="8"/>
        <v>125</v>
      </c>
      <c r="AO26" s="187">
        <f t="shared" si="1"/>
        <v>1.4911129667183587E-2</v>
      </c>
      <c r="AP26" s="160"/>
    </row>
    <row r="27" spans="1:42" x14ac:dyDescent="0.2">
      <c r="A27" s="67">
        <v>231</v>
      </c>
      <c r="B27" s="68">
        <v>0.375</v>
      </c>
      <c r="C27" s="69">
        <v>2013</v>
      </c>
      <c r="D27" s="69">
        <v>4</v>
      </c>
      <c r="E27" s="69">
        <v>25</v>
      </c>
      <c r="F27" s="70">
        <v>944789</v>
      </c>
      <c r="G27" s="69">
        <v>0</v>
      </c>
      <c r="H27" s="70">
        <v>562953</v>
      </c>
      <c r="I27" s="69">
        <v>0</v>
      </c>
      <c r="J27" s="69">
        <v>2</v>
      </c>
      <c r="K27" s="69">
        <v>0</v>
      </c>
      <c r="L27" s="70">
        <v>311.42309999999998</v>
      </c>
      <c r="M27" s="70">
        <v>31.4</v>
      </c>
      <c r="N27" s="71">
        <v>0</v>
      </c>
      <c r="O27" s="72">
        <v>7974</v>
      </c>
      <c r="P27" s="58">
        <f t="shared" si="2"/>
        <v>7974</v>
      </c>
      <c r="Q27" s="38">
        <v>25</v>
      </c>
      <c r="R27" s="78">
        <f t="shared" si="3"/>
        <v>8395.8082933983005</v>
      </c>
      <c r="S27" s="74">
        <f>'Mérida oeste'!F30*1000000</f>
        <v>35151.570162800002</v>
      </c>
      <c r="T27" s="75">
        <f t="shared" si="9"/>
        <v>943.43697792916703</v>
      </c>
      <c r="V27" s="79">
        <f t="shared" si="4"/>
        <v>7974</v>
      </c>
      <c r="W27" s="80">
        <f t="shared" si="10"/>
        <v>281599.17858000001</v>
      </c>
      <c r="Y27" s="77">
        <f t="shared" si="11"/>
        <v>66.948175331558048</v>
      </c>
      <c r="Z27" s="74">
        <f t="shared" si="12"/>
        <v>280.29862047816721</v>
      </c>
      <c r="AA27" s="75">
        <f t="shared" si="13"/>
        <v>265.67107802685103</v>
      </c>
      <c r="AE27" s="159" t="str">
        <f t="shared" si="5"/>
        <v>944789</v>
      </c>
      <c r="AF27" s="180">
        <v>231</v>
      </c>
      <c r="AG27" s="181">
        <v>25</v>
      </c>
      <c r="AH27" s="182">
        <v>405758</v>
      </c>
      <c r="AI27" s="183">
        <f t="shared" si="0"/>
        <v>944789</v>
      </c>
      <c r="AJ27" s="184">
        <f t="shared" si="6"/>
        <v>539031</v>
      </c>
      <c r="AK27" s="160"/>
      <c r="AL27" s="176">
        <f t="shared" si="7"/>
        <v>8918</v>
      </c>
      <c r="AM27" s="185">
        <f t="shared" si="7"/>
        <v>7974</v>
      </c>
      <c r="AN27" s="186">
        <f t="shared" si="8"/>
        <v>-944</v>
      </c>
      <c r="AO27" s="187">
        <f t="shared" si="1"/>
        <v>-0.11838475043892652</v>
      </c>
      <c r="AP27" s="160"/>
    </row>
    <row r="28" spans="1:42" x14ac:dyDescent="0.2">
      <c r="A28" s="67">
        <v>231</v>
      </c>
      <c r="B28" s="68">
        <v>0.375</v>
      </c>
      <c r="C28" s="69">
        <v>2013</v>
      </c>
      <c r="D28" s="69">
        <v>4</v>
      </c>
      <c r="E28" s="69">
        <v>26</v>
      </c>
      <c r="F28" s="70">
        <v>952763</v>
      </c>
      <c r="G28" s="69">
        <v>0</v>
      </c>
      <c r="H28" s="70">
        <v>563318</v>
      </c>
      <c r="I28" s="69">
        <v>0</v>
      </c>
      <c r="J28" s="69">
        <v>2</v>
      </c>
      <c r="K28" s="69">
        <v>0</v>
      </c>
      <c r="L28" s="70">
        <v>311.86660000000001</v>
      </c>
      <c r="M28" s="70">
        <v>31</v>
      </c>
      <c r="N28" s="71">
        <v>0</v>
      </c>
      <c r="O28" s="72">
        <v>8378</v>
      </c>
      <c r="P28" s="58">
        <f t="shared" si="2"/>
        <v>8378</v>
      </c>
      <c r="Q28" s="38">
        <v>26</v>
      </c>
      <c r="R28" s="78">
        <f t="shared" si="3"/>
        <v>8313.4821509267222</v>
      </c>
      <c r="S28" s="74">
        <f>'Mérida oeste'!F31*1000000</f>
        <v>34806.887069500001</v>
      </c>
      <c r="T28" s="75">
        <f t="shared" si="9"/>
        <v>934.18598929963571</v>
      </c>
      <c r="V28" s="79">
        <f t="shared" si="4"/>
        <v>8378</v>
      </c>
      <c r="W28" s="80">
        <f t="shared" si="10"/>
        <v>295866.30525999999</v>
      </c>
      <c r="Y28" s="77">
        <f t="shared" si="11"/>
        <v>69.650353460464075</v>
      </c>
      <c r="Z28" s="74">
        <f t="shared" si="12"/>
        <v>291.612099868271</v>
      </c>
      <c r="AA28" s="75">
        <f t="shared" si="13"/>
        <v>276.39415707974115</v>
      </c>
      <c r="AE28" s="159" t="str">
        <f t="shared" si="5"/>
        <v>952763</v>
      </c>
      <c r="AF28" s="180">
        <v>231</v>
      </c>
      <c r="AG28" s="181">
        <v>26</v>
      </c>
      <c r="AH28" s="182">
        <v>414676</v>
      </c>
      <c r="AI28" s="183">
        <f t="shared" si="0"/>
        <v>952763</v>
      </c>
      <c r="AJ28" s="184">
        <f t="shared" si="6"/>
        <v>538087</v>
      </c>
      <c r="AK28" s="160"/>
      <c r="AL28" s="176">
        <f t="shared" si="7"/>
        <v>8310</v>
      </c>
      <c r="AM28" s="185">
        <f t="shared" si="7"/>
        <v>8378</v>
      </c>
      <c r="AN28" s="186">
        <f t="shared" si="8"/>
        <v>68</v>
      </c>
      <c r="AO28" s="187">
        <f t="shared" si="1"/>
        <v>8.1164955836715205E-3</v>
      </c>
      <c r="AP28" s="160"/>
    </row>
    <row r="29" spans="1:42" x14ac:dyDescent="0.2">
      <c r="A29" s="67">
        <v>231</v>
      </c>
      <c r="B29" s="68">
        <v>0.375</v>
      </c>
      <c r="C29" s="69">
        <v>2013</v>
      </c>
      <c r="D29" s="69">
        <v>4</v>
      </c>
      <c r="E29" s="69">
        <v>27</v>
      </c>
      <c r="F29" s="70">
        <v>961141</v>
      </c>
      <c r="G29" s="69">
        <v>0</v>
      </c>
      <c r="H29" s="70">
        <v>563700</v>
      </c>
      <c r="I29" s="69">
        <v>0</v>
      </c>
      <c r="J29" s="69">
        <v>2</v>
      </c>
      <c r="K29" s="69">
        <v>0</v>
      </c>
      <c r="L29" s="70">
        <v>312.57279999999997</v>
      </c>
      <c r="M29" s="70">
        <v>30.8</v>
      </c>
      <c r="N29" s="71">
        <v>0</v>
      </c>
      <c r="O29" s="72">
        <v>7726</v>
      </c>
      <c r="P29" s="58">
        <f t="shared" si="2"/>
        <v>7726</v>
      </c>
      <c r="Q29" s="38">
        <v>27</v>
      </c>
      <c r="R29" s="78">
        <f t="shared" si="3"/>
        <v>8296.6862485669244</v>
      </c>
      <c r="S29" s="74">
        <f>'Mérida oeste'!F32*1000000</f>
        <v>34736.565985499998</v>
      </c>
      <c r="T29" s="75">
        <f t="shared" si="9"/>
        <v>932.29863375146533</v>
      </c>
      <c r="V29" s="79">
        <f t="shared" si="4"/>
        <v>7726</v>
      </c>
      <c r="W29" s="80">
        <f t="shared" si="10"/>
        <v>272841.14042000001</v>
      </c>
      <c r="Y29" s="77">
        <f t="shared" si="11"/>
        <v>64.100197956428062</v>
      </c>
      <c r="Z29" s="74">
        <f t="shared" si="12"/>
        <v>268.37470880397296</v>
      </c>
      <c r="AA29" s="75">
        <f t="shared" si="13"/>
        <v>254.3694224447577</v>
      </c>
      <c r="AE29" s="159" t="str">
        <f t="shared" si="5"/>
        <v>961141</v>
      </c>
      <c r="AF29" s="180">
        <v>231</v>
      </c>
      <c r="AG29" s="181">
        <v>27</v>
      </c>
      <c r="AH29" s="182">
        <v>422986</v>
      </c>
      <c r="AI29" s="183">
        <f t="shared" si="0"/>
        <v>961141</v>
      </c>
      <c r="AJ29" s="184">
        <f t="shared" si="6"/>
        <v>538155</v>
      </c>
      <c r="AK29" s="160"/>
      <c r="AL29" s="176">
        <f t="shared" si="7"/>
        <v>8267</v>
      </c>
      <c r="AM29" s="185">
        <f t="shared" si="7"/>
        <v>7726</v>
      </c>
      <c r="AN29" s="186">
        <f t="shared" si="8"/>
        <v>-541</v>
      </c>
      <c r="AO29" s="187">
        <f t="shared" si="1"/>
        <v>-7.0023297954957292E-2</v>
      </c>
      <c r="AP29" s="160"/>
    </row>
    <row r="30" spans="1:42" x14ac:dyDescent="0.2">
      <c r="A30" s="67">
        <v>231</v>
      </c>
      <c r="B30" s="68">
        <v>0.375</v>
      </c>
      <c r="C30" s="69">
        <v>2013</v>
      </c>
      <c r="D30" s="69">
        <v>4</v>
      </c>
      <c r="E30" s="69">
        <v>28</v>
      </c>
      <c r="F30" s="70">
        <v>968867</v>
      </c>
      <c r="G30" s="69">
        <v>0</v>
      </c>
      <c r="H30" s="70">
        <v>564050</v>
      </c>
      <c r="I30" s="69">
        <v>0</v>
      </c>
      <c r="J30" s="69">
        <v>2</v>
      </c>
      <c r="K30" s="69">
        <v>0</v>
      </c>
      <c r="L30" s="70">
        <v>313.76310000000001</v>
      </c>
      <c r="M30" s="70">
        <v>30.9</v>
      </c>
      <c r="N30" s="71">
        <v>0</v>
      </c>
      <c r="O30" s="72">
        <v>5194</v>
      </c>
      <c r="P30" s="58">
        <f t="shared" si="2"/>
        <v>5194</v>
      </c>
      <c r="Q30" s="38">
        <v>28</v>
      </c>
      <c r="R30" s="78">
        <f t="shared" si="3"/>
        <v>8388.755747659312</v>
      </c>
      <c r="S30" s="74">
        <f>'Mérida oeste'!F33*1000000</f>
        <v>35122.042564300005</v>
      </c>
      <c r="T30" s="75">
        <f t="shared" si="9"/>
        <v>942.64448336447686</v>
      </c>
      <c r="V30" s="79">
        <f t="shared" si="4"/>
        <v>5194</v>
      </c>
      <c r="W30" s="80">
        <f t="shared" si="10"/>
        <v>183424.39598</v>
      </c>
      <c r="Y30" s="77">
        <f t="shared" si="11"/>
        <v>43.571197353342463</v>
      </c>
      <c r="Z30" s="74">
        <f t="shared" si="12"/>
        <v>182.42388907897421</v>
      </c>
      <c r="AA30" s="75">
        <f t="shared" si="13"/>
        <v>172.90399498500832</v>
      </c>
      <c r="AE30" s="159" t="str">
        <f t="shared" si="5"/>
        <v>968867</v>
      </c>
      <c r="AF30" s="180">
        <v>231</v>
      </c>
      <c r="AG30" s="181">
        <v>28</v>
      </c>
      <c r="AH30" s="182">
        <v>431253</v>
      </c>
      <c r="AI30" s="183">
        <f t="shared" si="0"/>
        <v>968867</v>
      </c>
      <c r="AJ30" s="184">
        <f t="shared" si="6"/>
        <v>537614</v>
      </c>
      <c r="AK30" s="160"/>
      <c r="AL30" s="176">
        <f t="shared" si="7"/>
        <v>-431253</v>
      </c>
      <c r="AM30" s="185">
        <f t="shared" si="7"/>
        <v>5194</v>
      </c>
      <c r="AN30" s="186">
        <f t="shared" si="8"/>
        <v>436447</v>
      </c>
      <c r="AO30" s="187">
        <f t="shared" si="1"/>
        <v>84.029072006160959</v>
      </c>
      <c r="AP30" s="160"/>
    </row>
    <row r="31" spans="1:42" x14ac:dyDescent="0.2">
      <c r="A31" s="67">
        <v>231</v>
      </c>
      <c r="B31" s="68">
        <v>0.375</v>
      </c>
      <c r="C31" s="69">
        <v>2013</v>
      </c>
      <c r="D31" s="69">
        <v>4</v>
      </c>
      <c r="E31" s="69">
        <v>29</v>
      </c>
      <c r="F31" s="70">
        <v>974061</v>
      </c>
      <c r="G31" s="69">
        <v>0</v>
      </c>
      <c r="H31" s="70">
        <v>564286</v>
      </c>
      <c r="I31" s="69">
        <v>0</v>
      </c>
      <c r="J31" s="69">
        <v>2</v>
      </c>
      <c r="K31" s="69">
        <v>0</v>
      </c>
      <c r="L31" s="70">
        <v>313.47030000000001</v>
      </c>
      <c r="M31" s="70">
        <v>31.5</v>
      </c>
      <c r="N31" s="71">
        <v>0</v>
      </c>
      <c r="O31" s="72">
        <v>6826</v>
      </c>
      <c r="P31" s="58">
        <f t="shared" si="2"/>
        <v>6826</v>
      </c>
      <c r="Q31" s="38">
        <v>29</v>
      </c>
      <c r="R31" s="78">
        <f t="shared" si="3"/>
        <v>8382.932243981084</v>
      </c>
      <c r="S31" s="74">
        <f>'Mérida oeste'!F34*1000000</f>
        <v>35097.6607191</v>
      </c>
      <c r="T31" s="75">
        <f t="shared" si="9"/>
        <v>941.9900962561544</v>
      </c>
      <c r="V31" s="79">
        <f t="shared" si="4"/>
        <v>6826</v>
      </c>
      <c r="W31" s="80">
        <f t="shared" si="10"/>
        <v>241057.93742</v>
      </c>
      <c r="Y31" s="77">
        <f t="shared" si="11"/>
        <v>57.221895497414877</v>
      </c>
      <c r="Z31" s="74">
        <f t="shared" si="12"/>
        <v>239.5766320685766</v>
      </c>
      <c r="AA31" s="75">
        <f t="shared" si="13"/>
        <v>227.07418967357586</v>
      </c>
      <c r="AE31" s="159" t="str">
        <f t="shared" si="5"/>
        <v>974061</v>
      </c>
      <c r="AF31" s="180"/>
      <c r="AG31" s="181"/>
      <c r="AH31" s="182"/>
      <c r="AI31" s="183">
        <f t="shared" si="0"/>
        <v>974061</v>
      </c>
      <c r="AJ31" s="184">
        <f t="shared" si="6"/>
        <v>974061</v>
      </c>
      <c r="AK31" s="160"/>
      <c r="AL31" s="176">
        <f t="shared" si="7"/>
        <v>0</v>
      </c>
      <c r="AM31" s="185">
        <f t="shared" si="7"/>
        <v>6826</v>
      </c>
      <c r="AN31" s="186">
        <f t="shared" si="8"/>
        <v>6826</v>
      </c>
      <c r="AO31" s="187">
        <f t="shared" si="1"/>
        <v>1</v>
      </c>
      <c r="AP31" s="160"/>
    </row>
    <row r="32" spans="1:42" x14ac:dyDescent="0.2">
      <c r="A32" s="67">
        <v>231</v>
      </c>
      <c r="B32" s="68">
        <v>0.375</v>
      </c>
      <c r="C32" s="69">
        <v>2013</v>
      </c>
      <c r="D32" s="69">
        <v>4</v>
      </c>
      <c r="E32" s="69">
        <v>30</v>
      </c>
      <c r="F32" s="70">
        <v>980887</v>
      </c>
      <c r="G32" s="69">
        <v>0</v>
      </c>
      <c r="H32" s="70">
        <v>564598</v>
      </c>
      <c r="I32" s="69">
        <v>0</v>
      </c>
      <c r="J32" s="69">
        <v>2</v>
      </c>
      <c r="K32" s="69">
        <v>0</v>
      </c>
      <c r="L32" s="70">
        <v>312.38799999999998</v>
      </c>
      <c r="M32" s="70">
        <v>31.9</v>
      </c>
      <c r="N32" s="71">
        <v>0</v>
      </c>
      <c r="O32" s="72">
        <v>7555</v>
      </c>
      <c r="P32" s="58">
        <f t="shared" si="2"/>
        <v>7555</v>
      </c>
      <c r="Q32" s="38">
        <v>30</v>
      </c>
      <c r="R32" s="78">
        <f t="shared" si="3"/>
        <v>8461.6330451418744</v>
      </c>
      <c r="S32" s="74">
        <f>'Mérida oeste'!F35*1000000</f>
        <v>35427.165233399995</v>
      </c>
      <c r="T32" s="75">
        <f t="shared" si="9"/>
        <v>950.8337052825924</v>
      </c>
      <c r="V32" s="79">
        <f t="shared" si="4"/>
        <v>7555</v>
      </c>
      <c r="W32" s="80">
        <f t="shared" si="10"/>
        <v>266802.33185000002</v>
      </c>
      <c r="Y32" s="77">
        <f t="shared" si="11"/>
        <v>63.927637656046862</v>
      </c>
      <c r="Z32" s="74">
        <f t="shared" si="12"/>
        <v>267.652233338337</v>
      </c>
      <c r="AA32" s="75">
        <f t="shared" si="13"/>
        <v>253.68464977097133</v>
      </c>
      <c r="AE32" s="159" t="str">
        <f t="shared" si="5"/>
        <v>980887</v>
      </c>
      <c r="AF32" s="180"/>
      <c r="AG32" s="181"/>
      <c r="AH32" s="182"/>
      <c r="AI32" s="183">
        <f t="shared" si="0"/>
        <v>980887</v>
      </c>
      <c r="AJ32" s="184">
        <f t="shared" si="6"/>
        <v>980887</v>
      </c>
      <c r="AK32" s="160"/>
      <c r="AL32" s="176">
        <f t="shared" si="7"/>
        <v>0</v>
      </c>
      <c r="AM32" s="185">
        <f t="shared" si="7"/>
        <v>7555</v>
      </c>
      <c r="AN32" s="186">
        <f t="shared" si="8"/>
        <v>7555</v>
      </c>
      <c r="AO32" s="187">
        <f t="shared" si="1"/>
        <v>1</v>
      </c>
      <c r="AP32" s="160"/>
    </row>
    <row r="33" spans="1:42" ht="13.5" thickBot="1" x14ac:dyDescent="0.25">
      <c r="A33" s="67">
        <v>231</v>
      </c>
      <c r="B33" s="68">
        <v>0.375</v>
      </c>
      <c r="C33" s="69">
        <v>2013</v>
      </c>
      <c r="D33" s="69">
        <v>5</v>
      </c>
      <c r="E33" s="69">
        <v>1</v>
      </c>
      <c r="F33" s="70">
        <v>988442</v>
      </c>
      <c r="G33" s="69">
        <v>0</v>
      </c>
      <c r="H33" s="70">
        <v>564943</v>
      </c>
      <c r="I33" s="69">
        <v>0</v>
      </c>
      <c r="J33" s="69">
        <v>2</v>
      </c>
      <c r="K33" s="69">
        <v>0</v>
      </c>
      <c r="L33" s="70">
        <v>313.08620000000002</v>
      </c>
      <c r="M33" s="70">
        <v>31.6</v>
      </c>
      <c r="N33" s="71">
        <v>0</v>
      </c>
      <c r="O33" s="72">
        <v>8028</v>
      </c>
      <c r="P33" s="58">
        <f t="shared" si="2"/>
        <v>-988442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8028</v>
      </c>
      <c r="W33" s="85">
        <f t="shared" si="10"/>
        <v>283506.17076000001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988442</v>
      </c>
      <c r="AF33" s="180"/>
      <c r="AG33" s="181"/>
      <c r="AH33" s="182"/>
      <c r="AI33" s="183">
        <f t="shared" si="0"/>
        <v>988442</v>
      </c>
      <c r="AJ33" s="184">
        <f t="shared" si="6"/>
        <v>988442</v>
      </c>
      <c r="AK33" s="160"/>
      <c r="AL33" s="176">
        <f t="shared" si="7"/>
        <v>0</v>
      </c>
      <c r="AM33" s="188">
        <f t="shared" si="7"/>
        <v>-988442</v>
      </c>
      <c r="AN33" s="186">
        <f t="shared" si="8"/>
        <v>-988442</v>
      </c>
      <c r="AO33" s="187">
        <f t="shared" si="1"/>
        <v>1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427.96600000000001</v>
      </c>
      <c r="M36" s="102">
        <f>MAX(M3:M34)</f>
        <v>31.9</v>
      </c>
      <c r="N36" s="100" t="s">
        <v>10</v>
      </c>
      <c r="O36" s="102">
        <f>SUM(O3:O33)</f>
        <v>240855</v>
      </c>
      <c r="Q36" s="100" t="s">
        <v>49</v>
      </c>
      <c r="R36" s="103">
        <f>AVERAGE(R3:R33)</f>
        <v>8083.6435046782972</v>
      </c>
      <c r="S36" s="103">
        <f>AVERAGE(S3:S33)</f>
        <v>33844.598625387101</v>
      </c>
      <c r="T36" s="104">
        <f>AVERAGE(T3:T33)</f>
        <v>908.35902062070033</v>
      </c>
      <c r="V36" s="105">
        <f>SUM(V3:V33)</f>
        <v>240855</v>
      </c>
      <c r="W36" s="106">
        <f>SUM(W3:W33)</f>
        <v>8505714.8428499978</v>
      </c>
      <c r="Y36" s="107">
        <f>SUM(Y3:Y33)</f>
        <v>1943.5651897477637</v>
      </c>
      <c r="Z36" s="108">
        <f>SUM(Z3:Z33)</f>
        <v>8137.3187364359374</v>
      </c>
      <c r="AA36" s="109">
        <f>SUM(AA3:AA33)</f>
        <v>7712.668143956912</v>
      </c>
      <c r="AE36" s="159"/>
      <c r="AF36" s="197" t="s">
        <v>84</v>
      </c>
      <c r="AG36" s="198">
        <f>COUNT(AG3:AG34)</f>
        <v>15</v>
      </c>
      <c r="AH36" s="160"/>
      <c r="AI36" s="160"/>
      <c r="AJ36" s="199">
        <f>SUM(AJ3:AJ33)</f>
        <v>21569478</v>
      </c>
      <c r="AK36" s="200" t="s">
        <v>54</v>
      </c>
      <c r="AL36" s="201"/>
      <c r="AM36" s="201"/>
      <c r="AN36" s="199">
        <f>SUM(AN3:AN33)</f>
        <v>-530152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320.0068935483871</v>
      </c>
      <c r="M37" s="110">
        <f>AVERAGE(M3:M34)</f>
        <v>30.609677419354831</v>
      </c>
      <c r="N37" s="100" t="s">
        <v>50</v>
      </c>
      <c r="O37" s="111">
        <f>O36*35.31467</f>
        <v>8505714.8428499997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16</v>
      </c>
      <c r="AH37" s="160"/>
      <c r="AI37" s="160"/>
      <c r="AJ37" s="160"/>
      <c r="AK37" s="160"/>
      <c r="AL37" s="160"/>
      <c r="AM37" s="160"/>
      <c r="AN37" s="204">
        <f>IFERROR(AN36/SUM(AM3:AM33),"")</f>
        <v>0.70161656399092132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310.3734</v>
      </c>
      <c r="M38" s="111">
        <f>MIN(M3:M34)</f>
        <v>26.6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352.00758290322585</v>
      </c>
      <c r="M44" s="119">
        <f>M37*(1+$L$43)</f>
        <v>33.670645161290317</v>
      </c>
    </row>
    <row r="45" spans="1:42" x14ac:dyDescent="0.2">
      <c r="K45" s="118" t="s">
        <v>63</v>
      </c>
      <c r="L45" s="119">
        <f>L37*(1-$L$43)</f>
        <v>288.0062041935484</v>
      </c>
      <c r="M45" s="119">
        <f>M37*(1-$L$43)</f>
        <v>27.54870967741935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5" type="noConversion"/>
  <conditionalFormatting sqref="L3:L34">
    <cfRule type="cellIs" dxfId="55" priority="47" stopIfTrue="1" operator="lessThan">
      <formula>$L$45</formula>
    </cfRule>
    <cfRule type="cellIs" dxfId="54" priority="48" stopIfTrue="1" operator="greaterThan">
      <formula>$L$44</formula>
    </cfRule>
  </conditionalFormatting>
  <conditionalFormatting sqref="M3:M34">
    <cfRule type="cellIs" dxfId="53" priority="45" stopIfTrue="1" operator="lessThan">
      <formula>$M$45</formula>
    </cfRule>
    <cfRule type="cellIs" dxfId="52" priority="46" stopIfTrue="1" operator="greaterThan">
      <formula>$M$44</formula>
    </cfRule>
  </conditionalFormatting>
  <conditionalFormatting sqref="O3:O34">
    <cfRule type="cellIs" dxfId="51" priority="44" stopIfTrue="1" operator="lessThan">
      <formula>0</formula>
    </cfRule>
  </conditionalFormatting>
  <conditionalFormatting sqref="O3:O33">
    <cfRule type="cellIs" dxfId="50" priority="43" stopIfTrue="1" operator="lessThan">
      <formula>0</formula>
    </cfRule>
  </conditionalFormatting>
  <conditionalFormatting sqref="O3">
    <cfRule type="cellIs" dxfId="49" priority="42" stopIfTrue="1" operator="notEqual">
      <formula>$P$3</formula>
    </cfRule>
  </conditionalFormatting>
  <conditionalFormatting sqref="O4">
    <cfRule type="cellIs" dxfId="48" priority="41" stopIfTrue="1" operator="notEqual">
      <formula>P$4</formula>
    </cfRule>
  </conditionalFormatting>
  <conditionalFormatting sqref="O5">
    <cfRule type="cellIs" dxfId="47" priority="40" stopIfTrue="1" operator="notEqual">
      <formula>$P$5</formula>
    </cfRule>
  </conditionalFormatting>
  <conditionalFormatting sqref="O6">
    <cfRule type="cellIs" dxfId="46" priority="39" stopIfTrue="1" operator="notEqual">
      <formula>$P$6</formula>
    </cfRule>
  </conditionalFormatting>
  <conditionalFormatting sqref="O7">
    <cfRule type="cellIs" dxfId="45" priority="38" stopIfTrue="1" operator="notEqual">
      <formula>$P$7</formula>
    </cfRule>
  </conditionalFormatting>
  <conditionalFormatting sqref="O8">
    <cfRule type="cellIs" dxfId="44" priority="37" stopIfTrue="1" operator="notEqual">
      <formula>$P$8</formula>
    </cfRule>
  </conditionalFormatting>
  <conditionalFormatting sqref="O9">
    <cfRule type="cellIs" dxfId="43" priority="36" stopIfTrue="1" operator="notEqual">
      <formula>$P$9</formula>
    </cfRule>
  </conditionalFormatting>
  <conditionalFormatting sqref="O10">
    <cfRule type="cellIs" dxfId="42" priority="34" stopIfTrue="1" operator="notEqual">
      <formula>$P$10</formula>
    </cfRule>
    <cfRule type="cellIs" dxfId="41" priority="35" stopIfTrue="1" operator="greaterThan">
      <formula>$P$10</formula>
    </cfRule>
  </conditionalFormatting>
  <conditionalFormatting sqref="O11">
    <cfRule type="cellIs" dxfId="40" priority="32" stopIfTrue="1" operator="notEqual">
      <formula>$P$11</formula>
    </cfRule>
    <cfRule type="cellIs" dxfId="39" priority="33" stopIfTrue="1" operator="greaterThan">
      <formula>$P$11</formula>
    </cfRule>
  </conditionalFormatting>
  <conditionalFormatting sqref="O12">
    <cfRule type="cellIs" dxfId="38" priority="31" stopIfTrue="1" operator="notEqual">
      <formula>$P$12</formula>
    </cfRule>
  </conditionalFormatting>
  <conditionalFormatting sqref="O14">
    <cfRule type="cellIs" dxfId="37" priority="30" stopIfTrue="1" operator="notEqual">
      <formula>$P$14</formula>
    </cfRule>
  </conditionalFormatting>
  <conditionalFormatting sqref="O15">
    <cfRule type="cellIs" dxfId="36" priority="29" stopIfTrue="1" operator="notEqual">
      <formula>$P$15</formula>
    </cfRule>
  </conditionalFormatting>
  <conditionalFormatting sqref="O16">
    <cfRule type="cellIs" dxfId="35" priority="28" stopIfTrue="1" operator="notEqual">
      <formula>$P$16</formula>
    </cfRule>
  </conditionalFormatting>
  <conditionalFormatting sqref="O17">
    <cfRule type="cellIs" dxfId="34" priority="27" stopIfTrue="1" operator="notEqual">
      <formula>$P$17</formula>
    </cfRule>
  </conditionalFormatting>
  <conditionalFormatting sqref="O18">
    <cfRule type="cellIs" dxfId="33" priority="26" stopIfTrue="1" operator="notEqual">
      <formula>$P$18</formula>
    </cfRule>
  </conditionalFormatting>
  <conditionalFormatting sqref="O19">
    <cfRule type="cellIs" dxfId="32" priority="24" stopIfTrue="1" operator="notEqual">
      <formula>$P$19</formula>
    </cfRule>
    <cfRule type="cellIs" dxfId="31" priority="25" stopIfTrue="1" operator="greaterThan">
      <formula>$P$19</formula>
    </cfRule>
  </conditionalFormatting>
  <conditionalFormatting sqref="O20">
    <cfRule type="cellIs" dxfId="30" priority="22" stopIfTrue="1" operator="notEqual">
      <formula>$P$20</formula>
    </cfRule>
    <cfRule type="cellIs" dxfId="29" priority="23" stopIfTrue="1" operator="greaterThan">
      <formula>$P$20</formula>
    </cfRule>
  </conditionalFormatting>
  <conditionalFormatting sqref="O21">
    <cfRule type="cellIs" dxfId="28" priority="21" stopIfTrue="1" operator="notEqual">
      <formula>$P$21</formula>
    </cfRule>
  </conditionalFormatting>
  <conditionalFormatting sqref="O22">
    <cfRule type="cellIs" dxfId="27" priority="20" stopIfTrue="1" operator="notEqual">
      <formula>$P$22</formula>
    </cfRule>
  </conditionalFormatting>
  <conditionalFormatting sqref="O23">
    <cfRule type="cellIs" dxfId="26" priority="19" stopIfTrue="1" operator="notEqual">
      <formula>$P$23</formula>
    </cfRule>
  </conditionalFormatting>
  <conditionalFormatting sqref="O24">
    <cfRule type="cellIs" dxfId="25" priority="17" stopIfTrue="1" operator="notEqual">
      <formula>$P$24</formula>
    </cfRule>
    <cfRule type="cellIs" dxfId="24" priority="18" stopIfTrue="1" operator="greaterThan">
      <formula>$P$24</formula>
    </cfRule>
  </conditionalFormatting>
  <conditionalFormatting sqref="O25">
    <cfRule type="cellIs" dxfId="23" priority="15" stopIfTrue="1" operator="notEqual">
      <formula>$P$25</formula>
    </cfRule>
    <cfRule type="cellIs" dxfId="22" priority="16" stopIfTrue="1" operator="greaterThan">
      <formula>$P$25</formula>
    </cfRule>
  </conditionalFormatting>
  <conditionalFormatting sqref="O26">
    <cfRule type="cellIs" dxfId="21" priority="14" stopIfTrue="1" operator="notEqual">
      <formula>$P$26</formula>
    </cfRule>
  </conditionalFormatting>
  <conditionalFormatting sqref="O27">
    <cfRule type="cellIs" dxfId="20" priority="13" stopIfTrue="1" operator="notEqual">
      <formula>$P$27</formula>
    </cfRule>
  </conditionalFormatting>
  <conditionalFormatting sqref="O28">
    <cfRule type="cellIs" dxfId="19" priority="12" stopIfTrue="1" operator="notEqual">
      <formula>$P$28</formula>
    </cfRule>
  </conditionalFormatting>
  <conditionalFormatting sqref="O29">
    <cfRule type="cellIs" dxfId="18" priority="11" stopIfTrue="1" operator="notEqual">
      <formula>$P$29</formula>
    </cfRule>
  </conditionalFormatting>
  <conditionalFormatting sqref="O30">
    <cfRule type="cellIs" dxfId="17" priority="10" stopIfTrue="1" operator="notEqual">
      <formula>$P$30</formula>
    </cfRule>
  </conditionalFormatting>
  <conditionalFormatting sqref="O31">
    <cfRule type="cellIs" dxfId="16" priority="8" stopIfTrue="1" operator="notEqual">
      <formula>$P$31</formula>
    </cfRule>
    <cfRule type="cellIs" dxfId="15" priority="9" stopIfTrue="1" operator="greaterThan">
      <formula>$P$31</formula>
    </cfRule>
  </conditionalFormatting>
  <conditionalFormatting sqref="O32">
    <cfRule type="cellIs" dxfId="14" priority="6" stopIfTrue="1" operator="notEqual">
      <formula>$P$32</formula>
    </cfRule>
    <cfRule type="cellIs" dxfId="13" priority="7" stopIfTrue="1" operator="greaterThan">
      <formula>$P$32</formula>
    </cfRule>
  </conditionalFormatting>
  <conditionalFormatting sqref="O33">
    <cfRule type="cellIs" dxfId="12" priority="5" stopIfTrue="1" operator="notEqual">
      <formula>$P$33</formula>
    </cfRule>
  </conditionalFormatting>
  <conditionalFormatting sqref="O13">
    <cfRule type="cellIs" dxfId="11" priority="4" stopIfTrue="1" operator="notEqual">
      <formula>$P$13</formula>
    </cfRule>
  </conditionalFormatting>
  <conditionalFormatting sqref="AG3:AG34">
    <cfRule type="cellIs" dxfId="10" priority="3" stopIfTrue="1" operator="notEqual">
      <formula>E3</formula>
    </cfRule>
  </conditionalFormatting>
  <conditionalFormatting sqref="AH3:AH34">
    <cfRule type="cellIs" dxfId="9" priority="2" stopIfTrue="1" operator="notBetween">
      <formula>AI3+$AG$40</formula>
      <formula>AI3-$AG$40</formula>
    </cfRule>
  </conditionalFormatting>
  <conditionalFormatting sqref="AL3:AL33">
    <cfRule type="cellIs" dxfId="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4" zoomScale="85" zoomScaleNormal="85" workbookViewId="0">
      <selection activeCell="C21" sqref="C21"/>
    </sheetView>
  </sheetViews>
  <sheetFormatPr baseColWidth="10" defaultRowHeight="12.75" x14ac:dyDescent="0.2"/>
  <cols>
    <col min="1" max="1" width="14.140625" style="38" bestFit="1" customWidth="1"/>
    <col min="2" max="5" width="10.7109375" style="38" customWidth="1"/>
    <col min="6" max="6" width="12.7109375" style="38" customWidth="1"/>
    <col min="7" max="7" width="14.5703125" style="38" customWidth="1"/>
    <col min="8" max="9" width="12.7109375" style="38" customWidth="1"/>
    <col min="10" max="10" width="14.28515625" style="38" customWidth="1"/>
    <col min="11" max="12" width="12.7109375" style="38" customWidth="1"/>
    <col min="13" max="14" width="4.140625" style="38" customWidth="1"/>
    <col min="15" max="15" width="11.5703125" style="38" bestFit="1" customWidth="1"/>
    <col min="16" max="16" width="12.85546875" style="38" bestFit="1" customWidth="1"/>
    <col min="17" max="17" width="12.5703125" style="38" customWidth="1"/>
    <col min="18" max="18" width="4.140625" style="38" customWidth="1"/>
    <col min="19" max="19" width="14.140625" style="38" customWidth="1"/>
    <col min="20" max="20" width="15" style="38" bestFit="1" customWidth="1"/>
    <col min="21" max="21" width="3.7109375" style="38" customWidth="1"/>
    <col min="22" max="24" width="12.42578125" style="38" bestFit="1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4" width="14" style="162" customWidth="1"/>
    <col min="35" max="35" width="15.28515625" style="162" bestFit="1" customWidth="1"/>
    <col min="36" max="36" width="14.28515625" style="162" bestFit="1" customWidth="1"/>
    <col min="37" max="42" width="11.7109375" style="162" customWidth="1"/>
    <col min="43" max="55" width="11.42578125" style="162"/>
    <col min="56" max="16384" width="11.42578125" style="38"/>
  </cols>
  <sheetData>
    <row r="2" spans="1:42" ht="13.5" thickBot="1" x14ac:dyDescent="0.25">
      <c r="AE2" s="159"/>
      <c r="AF2" s="160"/>
      <c r="AG2" s="160"/>
      <c r="AH2" s="160"/>
      <c r="AI2" s="160"/>
      <c r="AJ2" s="161" t="s">
        <v>75</v>
      </c>
      <c r="AK2" s="160"/>
      <c r="AL2" s="160"/>
      <c r="AM2" s="160"/>
      <c r="AN2" s="160"/>
      <c r="AO2" s="160"/>
      <c r="AP2" s="160"/>
    </row>
    <row r="3" spans="1:42" ht="42.95" customHeight="1" thickBot="1" x14ac:dyDescent="0.25">
      <c r="A3" s="122" t="s">
        <v>23</v>
      </c>
      <c r="B3" s="40" t="s">
        <v>0</v>
      </c>
      <c r="C3" s="41" t="s">
        <v>30</v>
      </c>
      <c r="D3" s="40" t="s">
        <v>67</v>
      </c>
      <c r="E3" s="40"/>
      <c r="F3" s="41" t="s">
        <v>68</v>
      </c>
      <c r="G3" s="41" t="s">
        <v>69</v>
      </c>
      <c r="H3" s="41" t="s">
        <v>31</v>
      </c>
      <c r="I3" s="123"/>
      <c r="J3" s="124" t="s">
        <v>70</v>
      </c>
      <c r="K3" s="125" t="s">
        <v>71</v>
      </c>
      <c r="L3" s="126" t="s">
        <v>32</v>
      </c>
      <c r="O3" s="127" t="s">
        <v>40</v>
      </c>
      <c r="P3" s="128" t="s">
        <v>41</v>
      </c>
      <c r="Q3" s="129" t="s">
        <v>42</v>
      </c>
      <c r="S3" s="47" t="s">
        <v>43</v>
      </c>
      <c r="T3" s="48" t="s">
        <v>44</v>
      </c>
      <c r="V3" s="45" t="s">
        <v>45</v>
      </c>
      <c r="W3" s="130" t="s">
        <v>46</v>
      </c>
      <c r="X3" s="47" t="s">
        <v>47</v>
      </c>
      <c r="AE3" s="159"/>
      <c r="AF3" s="163" t="s">
        <v>76</v>
      </c>
      <c r="AG3" s="164" t="s">
        <v>1</v>
      </c>
      <c r="AH3" s="165" t="s">
        <v>89</v>
      </c>
      <c r="AI3" s="166" t="s">
        <v>90</v>
      </c>
      <c r="AJ3" s="170" t="s">
        <v>91</v>
      </c>
      <c r="AK3" s="160"/>
      <c r="AL3" s="160"/>
      <c r="AM3" s="160"/>
      <c r="AN3" s="160"/>
      <c r="AO3" s="160"/>
      <c r="AP3" s="160"/>
    </row>
    <row r="4" spans="1:42" ht="13.5" thickBot="1" x14ac:dyDescent="0.25">
      <c r="A4" s="52">
        <v>18347052</v>
      </c>
      <c r="B4" s="54">
        <v>20130401</v>
      </c>
      <c r="C4" s="53">
        <v>0</v>
      </c>
      <c r="D4" s="131">
        <v>1440</v>
      </c>
      <c r="E4" s="54"/>
      <c r="F4" s="55">
        <v>2855.431</v>
      </c>
      <c r="G4" s="55">
        <v>30.345300000000002</v>
      </c>
      <c r="H4" s="54"/>
      <c r="I4" s="56"/>
      <c r="J4" s="132">
        <v>59.095599999999997</v>
      </c>
      <c r="K4" s="133">
        <v>3540.4491847680001</v>
      </c>
      <c r="L4" s="134"/>
      <c r="N4" s="120" t="s">
        <v>39</v>
      </c>
      <c r="O4" s="135"/>
      <c r="P4" s="136"/>
      <c r="Q4" s="137"/>
      <c r="S4" s="138"/>
      <c r="T4" s="138"/>
      <c r="V4" s="139"/>
      <c r="W4" s="140"/>
      <c r="X4" s="141"/>
      <c r="AE4" s="159" t="str">
        <f>LEFT(J4,8)</f>
        <v>59.0956</v>
      </c>
      <c r="AF4" s="207"/>
      <c r="AG4" s="172"/>
      <c r="AH4" s="215"/>
      <c r="AI4" s="208">
        <f>IFERROR(AE4*1,0)</f>
        <v>59.095599999999997</v>
      </c>
      <c r="AJ4" s="209">
        <f>(AI4-AH4)</f>
        <v>59.095599999999997</v>
      </c>
      <c r="AK4" s="160"/>
      <c r="AL4" s="160"/>
      <c r="AM4" s="160"/>
      <c r="AN4" s="160"/>
      <c r="AO4" s="160"/>
      <c r="AP4" s="160"/>
    </row>
    <row r="5" spans="1:42" x14ac:dyDescent="0.2">
      <c r="A5" s="67">
        <v>18347052</v>
      </c>
      <c r="B5" s="69">
        <v>20130402</v>
      </c>
      <c r="C5" s="68">
        <v>0</v>
      </c>
      <c r="D5" s="142">
        <v>1440</v>
      </c>
      <c r="E5" s="69"/>
      <c r="F5" s="70">
        <v>2837.0549999999998</v>
      </c>
      <c r="G5" s="70">
        <v>30.331399999999999</v>
      </c>
      <c r="H5" s="69"/>
      <c r="I5" s="71"/>
      <c r="J5" s="143">
        <v>65.481099999999998</v>
      </c>
      <c r="K5" s="144">
        <v>3540.4491847680001</v>
      </c>
      <c r="L5" s="145"/>
      <c r="N5" s="38">
        <v>1</v>
      </c>
      <c r="O5" s="73">
        <f>P5/4.1868</f>
        <v>8162.3734823254026</v>
      </c>
      <c r="P5" s="74">
        <f>'Mérida oeste'!F6*1000000</f>
        <v>34174.225295799995</v>
      </c>
      <c r="Q5" s="75">
        <f>O5*0.11237</f>
        <v>917.2059082089055</v>
      </c>
      <c r="S5" s="146">
        <f>J5*1000</f>
        <v>65481.1</v>
      </c>
      <c r="T5" s="147">
        <f>S5*35.31467</f>
        <v>2312443.4377369997</v>
      </c>
      <c r="V5" s="59">
        <f>S5*O5/1000000</f>
        <v>534.48119423349794</v>
      </c>
      <c r="W5" s="60">
        <f>P5*S5/1000000</f>
        <v>2237.7658640168088</v>
      </c>
      <c r="X5" s="61">
        <f>T5*Q5/1000000</f>
        <v>2120.9867834912884</v>
      </c>
      <c r="AE5" s="159" t="str">
        <f t="shared" ref="AE5:AE35" si="0">LEFT(J5,8)</f>
        <v>65.4811</v>
      </c>
      <c r="AF5" s="180"/>
      <c r="AG5" s="181"/>
      <c r="AH5" s="216"/>
      <c r="AI5" s="210">
        <f t="shared" ref="AI5:AI35" si="1">IFERROR(AE5*1,0)</f>
        <v>65.481099999999998</v>
      </c>
      <c r="AJ5" s="211">
        <f t="shared" ref="AJ5:AJ35" si="2">(AI5-AH5)</f>
        <v>65.481099999999998</v>
      </c>
      <c r="AK5" s="160"/>
      <c r="AL5" s="160"/>
      <c r="AM5" s="160"/>
      <c r="AN5" s="160"/>
      <c r="AO5" s="160"/>
      <c r="AP5" s="160"/>
    </row>
    <row r="6" spans="1:42" x14ac:dyDescent="0.2">
      <c r="A6" s="67">
        <v>18347052</v>
      </c>
      <c r="B6" s="69">
        <v>20130403</v>
      </c>
      <c r="C6" s="68">
        <v>0</v>
      </c>
      <c r="D6" s="142">
        <v>1440</v>
      </c>
      <c r="E6" s="69"/>
      <c r="F6" s="70">
        <v>2109.2289999999998</v>
      </c>
      <c r="G6" s="70">
        <v>30.295300000000001</v>
      </c>
      <c r="H6" s="69"/>
      <c r="I6" s="71"/>
      <c r="J6" s="143">
        <v>70.361800000000002</v>
      </c>
      <c r="K6" s="144">
        <v>3540.4491847680001</v>
      </c>
      <c r="L6" s="145"/>
      <c r="N6" s="38">
        <v>2</v>
      </c>
      <c r="O6" s="78">
        <f t="shared" ref="O6:O35" si="3">P6/4.1868</f>
        <v>8132.4882725948219</v>
      </c>
      <c r="P6" s="74">
        <f>'Mérida oeste'!F7*1000000</f>
        <v>34049.101899699999</v>
      </c>
      <c r="Q6" s="75">
        <f t="shared" ref="Q6:Q35" si="4">O6*0.11237</f>
        <v>913.84770719148014</v>
      </c>
      <c r="S6" s="79">
        <f t="shared" ref="S6:S35" si="5">J6*1000</f>
        <v>70361.8</v>
      </c>
      <c r="T6" s="148">
        <f t="shared" ref="T6:T35" si="6">S6*35.31467</f>
        <v>2484803.7476059999</v>
      </c>
      <c r="V6" s="73">
        <f t="shared" ref="V6:V35" si="7">S6*O6/1000000</f>
        <v>572.21651333866237</v>
      </c>
      <c r="W6" s="74">
        <f t="shared" ref="W6:W35" si="8">P6*S6/1000000</f>
        <v>2395.7560980463113</v>
      </c>
      <c r="X6" s="75">
        <f t="shared" ref="X6:X35" si="9">T6*Q6/1000000</f>
        <v>2270.7322075705406</v>
      </c>
      <c r="AE6" s="159" t="str">
        <f t="shared" si="0"/>
        <v>70.3618</v>
      </c>
      <c r="AF6" s="180"/>
      <c r="AG6" s="181"/>
      <c r="AH6" s="216"/>
      <c r="AI6" s="210">
        <f t="shared" si="1"/>
        <v>70.361800000000002</v>
      </c>
      <c r="AJ6" s="211">
        <f t="shared" si="2"/>
        <v>70.361800000000002</v>
      </c>
      <c r="AK6" s="160"/>
      <c r="AL6" s="160"/>
      <c r="AM6" s="160"/>
      <c r="AN6" s="160"/>
      <c r="AO6" s="160"/>
      <c r="AP6" s="160"/>
    </row>
    <row r="7" spans="1:42" x14ac:dyDescent="0.2">
      <c r="A7" s="67">
        <v>18347052</v>
      </c>
      <c r="B7" s="69">
        <v>20130404</v>
      </c>
      <c r="C7" s="68">
        <v>0</v>
      </c>
      <c r="D7" s="142">
        <v>1440</v>
      </c>
      <c r="E7" s="69"/>
      <c r="F7" s="70">
        <v>2047.73</v>
      </c>
      <c r="G7" s="70">
        <v>30.566700000000001</v>
      </c>
      <c r="H7" s="69"/>
      <c r="I7" s="71"/>
      <c r="J7" s="143">
        <v>66.941599999999994</v>
      </c>
      <c r="K7" s="144">
        <v>3540.4491847680001</v>
      </c>
      <c r="L7" s="145"/>
      <c r="N7" s="38">
        <v>3</v>
      </c>
      <c r="O7" s="78">
        <f t="shared" si="3"/>
        <v>8226.5308488583159</v>
      </c>
      <c r="P7" s="74">
        <f>'Mérida oeste'!F8*1000000</f>
        <v>34442.839357999997</v>
      </c>
      <c r="Q7" s="75">
        <f t="shared" si="4"/>
        <v>924.41527148620889</v>
      </c>
      <c r="S7" s="79">
        <f t="shared" si="5"/>
        <v>66941.599999999991</v>
      </c>
      <c r="T7" s="148">
        <f t="shared" si="6"/>
        <v>2364020.5132719995</v>
      </c>
      <c r="V7" s="73">
        <f t="shared" si="7"/>
        <v>550.69713747193373</v>
      </c>
      <c r="W7" s="74">
        <f t="shared" si="8"/>
        <v>2305.6587751674924</v>
      </c>
      <c r="X7" s="75">
        <f t="shared" si="9"/>
        <v>2185.3366645753022</v>
      </c>
      <c r="AE7" s="159" t="str">
        <f t="shared" si="0"/>
        <v>66.9416</v>
      </c>
      <c r="AF7" s="180"/>
      <c r="AG7" s="181"/>
      <c r="AH7" s="216"/>
      <c r="AI7" s="210">
        <f t="shared" si="1"/>
        <v>66.941599999999994</v>
      </c>
      <c r="AJ7" s="211">
        <f t="shared" si="2"/>
        <v>66.941599999999994</v>
      </c>
      <c r="AK7" s="160"/>
      <c r="AL7" s="160"/>
      <c r="AM7" s="160"/>
      <c r="AN7" s="160"/>
      <c r="AO7" s="160"/>
      <c r="AP7" s="160"/>
    </row>
    <row r="8" spans="1:42" x14ac:dyDescent="0.2">
      <c r="A8" s="67">
        <v>18347052</v>
      </c>
      <c r="B8" s="69">
        <v>20130405</v>
      </c>
      <c r="C8" s="68">
        <v>0</v>
      </c>
      <c r="D8" s="142">
        <v>1440</v>
      </c>
      <c r="E8" s="69"/>
      <c r="F8" s="70">
        <v>2051.1759999999999</v>
      </c>
      <c r="G8" s="70">
        <v>30.6219</v>
      </c>
      <c r="H8" s="69"/>
      <c r="I8" s="71"/>
      <c r="J8" s="143">
        <v>70.146000000000001</v>
      </c>
      <c r="K8" s="144">
        <v>3540.4491847680001</v>
      </c>
      <c r="L8" s="145"/>
      <c r="N8" s="38">
        <v>4</v>
      </c>
      <c r="O8" s="78">
        <f t="shared" si="3"/>
        <v>8166.1518916117329</v>
      </c>
      <c r="P8" s="74">
        <f>'Mérida oeste'!F9*1000000</f>
        <v>34190.044739800003</v>
      </c>
      <c r="Q8" s="75">
        <f t="shared" si="4"/>
        <v>917.63048806041036</v>
      </c>
      <c r="S8" s="79">
        <f t="shared" si="5"/>
        <v>70146</v>
      </c>
      <c r="T8" s="148">
        <f t="shared" si="6"/>
        <v>2477182.8418199997</v>
      </c>
      <c r="V8" s="73">
        <f t="shared" si="7"/>
        <v>572.82289058899664</v>
      </c>
      <c r="W8" s="74">
        <f t="shared" si="8"/>
        <v>2398.2948783180109</v>
      </c>
      <c r="X8" s="75">
        <f t="shared" si="9"/>
        <v>2273.1385001541603</v>
      </c>
      <c r="AE8" s="159" t="str">
        <f t="shared" si="0"/>
        <v>70.146</v>
      </c>
      <c r="AF8" s="180"/>
      <c r="AG8" s="181"/>
      <c r="AH8" s="216"/>
      <c r="AI8" s="210">
        <f t="shared" si="1"/>
        <v>70.146000000000001</v>
      </c>
      <c r="AJ8" s="211">
        <f t="shared" si="2"/>
        <v>70.146000000000001</v>
      </c>
      <c r="AK8" s="160"/>
      <c r="AL8" s="160"/>
      <c r="AM8" s="160"/>
      <c r="AN8" s="160"/>
      <c r="AO8" s="160"/>
      <c r="AP8" s="160"/>
    </row>
    <row r="9" spans="1:42" x14ac:dyDescent="0.2">
      <c r="A9" s="67">
        <v>18347052</v>
      </c>
      <c r="B9" s="69">
        <v>20130406</v>
      </c>
      <c r="C9" s="68">
        <v>0</v>
      </c>
      <c r="D9" s="142">
        <v>1442.15</v>
      </c>
      <c r="E9" s="69"/>
      <c r="F9" s="70">
        <v>2054.7449999999999</v>
      </c>
      <c r="G9" s="70">
        <v>30.687200000000001</v>
      </c>
      <c r="H9" s="69"/>
      <c r="I9" s="71"/>
      <c r="J9" s="143">
        <v>68.641499999999994</v>
      </c>
      <c r="K9" s="144">
        <v>3540.4491847680001</v>
      </c>
      <c r="L9" s="145"/>
      <c r="N9" s="38">
        <v>5</v>
      </c>
      <c r="O9" s="78">
        <f t="shared" si="3"/>
        <v>8225.0206287618239</v>
      </c>
      <c r="P9" s="74">
        <f>'Mérida oeste'!F10*1000000</f>
        <v>34436.516368500001</v>
      </c>
      <c r="Q9" s="75">
        <f t="shared" si="4"/>
        <v>924.24556805396617</v>
      </c>
      <c r="S9" s="79">
        <f t="shared" si="5"/>
        <v>68641.5</v>
      </c>
      <c r="T9" s="148">
        <f t="shared" si="6"/>
        <v>2424051.9208049998</v>
      </c>
      <c r="V9" s="73">
        <f t="shared" si="7"/>
        <v>564.5777534891547</v>
      </c>
      <c r="W9" s="74">
        <f t="shared" si="8"/>
        <v>2363.774138308393</v>
      </c>
      <c r="X9" s="75">
        <f t="shared" si="9"/>
        <v>2240.4192445367248</v>
      </c>
      <c r="AE9" s="159" t="str">
        <f t="shared" si="0"/>
        <v>68.6415</v>
      </c>
      <c r="AF9" s="180"/>
      <c r="AG9" s="181"/>
      <c r="AH9" s="216"/>
      <c r="AI9" s="210">
        <f t="shared" si="1"/>
        <v>68.641499999999994</v>
      </c>
      <c r="AJ9" s="211">
        <f t="shared" si="2"/>
        <v>68.641499999999994</v>
      </c>
      <c r="AK9" s="160"/>
      <c r="AL9" s="160"/>
      <c r="AM9" s="160"/>
      <c r="AN9" s="160"/>
      <c r="AO9" s="160"/>
      <c r="AP9" s="160"/>
    </row>
    <row r="10" spans="1:42" x14ac:dyDescent="0.2">
      <c r="A10" s="67">
        <v>18347052</v>
      </c>
      <c r="B10" s="69">
        <v>20130407</v>
      </c>
      <c r="C10" s="68">
        <v>0</v>
      </c>
      <c r="D10" s="142">
        <v>1380.5</v>
      </c>
      <c r="E10" s="69"/>
      <c r="F10" s="70">
        <v>2051.201</v>
      </c>
      <c r="G10" s="70">
        <v>30.7881</v>
      </c>
      <c r="H10" s="69"/>
      <c r="I10" s="71"/>
      <c r="J10" s="143">
        <v>62.679400000000001</v>
      </c>
      <c r="K10" s="144">
        <v>3540.4491847680001</v>
      </c>
      <c r="L10" s="145"/>
      <c r="N10" s="38">
        <v>6</v>
      </c>
      <c r="O10" s="78">
        <f t="shared" si="3"/>
        <v>8224.3519903028555</v>
      </c>
      <c r="P10" s="74">
        <f>'Mérida oeste'!F11*1000000</f>
        <v>34433.716912999997</v>
      </c>
      <c r="Q10" s="75">
        <f t="shared" si="4"/>
        <v>924.17043315033186</v>
      </c>
      <c r="S10" s="79">
        <f t="shared" si="5"/>
        <v>62679.4</v>
      </c>
      <c r="T10" s="148">
        <f t="shared" si="6"/>
        <v>2213502.3267979999</v>
      </c>
      <c r="V10" s="73">
        <f t="shared" si="7"/>
        <v>515.49744814098881</v>
      </c>
      <c r="W10" s="74">
        <f t="shared" si="8"/>
        <v>2158.2847158766917</v>
      </c>
      <c r="X10" s="75">
        <f t="shared" si="9"/>
        <v>2045.6534041361749</v>
      </c>
      <c r="AE10" s="159" t="str">
        <f t="shared" si="0"/>
        <v>62.6794</v>
      </c>
      <c r="AF10" s="180"/>
      <c r="AG10" s="181"/>
      <c r="AH10" s="216"/>
      <c r="AI10" s="210">
        <f t="shared" si="1"/>
        <v>62.679400000000001</v>
      </c>
      <c r="AJ10" s="211">
        <f t="shared" si="2"/>
        <v>62.679400000000001</v>
      </c>
      <c r="AK10" s="160"/>
      <c r="AL10" s="160"/>
      <c r="AM10" s="160"/>
      <c r="AN10" s="160"/>
      <c r="AO10" s="160"/>
      <c r="AP10" s="160"/>
    </row>
    <row r="11" spans="1:42" x14ac:dyDescent="0.2">
      <c r="A11" s="67">
        <v>18347052</v>
      </c>
      <c r="B11" s="69">
        <v>20130408</v>
      </c>
      <c r="C11" s="68">
        <v>0</v>
      </c>
      <c r="D11" s="142">
        <v>1440</v>
      </c>
      <c r="E11" s="69"/>
      <c r="F11" s="70">
        <v>2050.5880000000002</v>
      </c>
      <c r="G11" s="70">
        <v>30.783100000000001</v>
      </c>
      <c r="H11" s="69"/>
      <c r="I11" s="71"/>
      <c r="J11" s="143">
        <v>68.3172</v>
      </c>
      <c r="K11" s="144">
        <v>3540.4491847680001</v>
      </c>
      <c r="L11" s="145"/>
      <c r="N11" s="38">
        <v>7</v>
      </c>
      <c r="O11" s="78">
        <f t="shared" si="3"/>
        <v>8234.1300999092382</v>
      </c>
      <c r="P11" s="74">
        <f>'Mérida oeste'!F12*1000000</f>
        <v>34474.655902300001</v>
      </c>
      <c r="Q11" s="75">
        <f t="shared" si="4"/>
        <v>925.26919932680107</v>
      </c>
      <c r="S11" s="79">
        <f t="shared" si="5"/>
        <v>68317.2</v>
      </c>
      <c r="T11" s="148">
        <f t="shared" si="6"/>
        <v>2412599.3733239998</v>
      </c>
      <c r="V11" s="73">
        <f t="shared" si="7"/>
        <v>562.53271286151937</v>
      </c>
      <c r="W11" s="74">
        <f t="shared" si="8"/>
        <v>2355.2119622086097</v>
      </c>
      <c r="X11" s="75">
        <f t="shared" si="9"/>
        <v>2232.3038904518394</v>
      </c>
      <c r="AE11" s="159" t="str">
        <f t="shared" si="0"/>
        <v>68.3172</v>
      </c>
      <c r="AF11" s="180"/>
      <c r="AG11" s="181"/>
      <c r="AH11" s="216"/>
      <c r="AI11" s="210">
        <f t="shared" si="1"/>
        <v>68.3172</v>
      </c>
      <c r="AJ11" s="211">
        <f t="shared" si="2"/>
        <v>68.3172</v>
      </c>
      <c r="AK11" s="160"/>
      <c r="AL11" s="160"/>
      <c r="AM11" s="160"/>
      <c r="AN11" s="160"/>
      <c r="AO11" s="160"/>
      <c r="AP11" s="160"/>
    </row>
    <row r="12" spans="1:42" x14ac:dyDescent="0.2">
      <c r="A12" s="67">
        <v>18347052</v>
      </c>
      <c r="B12" s="69">
        <v>20130409</v>
      </c>
      <c r="C12" s="68">
        <v>0.375</v>
      </c>
      <c r="D12" s="142">
        <v>1440</v>
      </c>
      <c r="E12" s="69"/>
      <c r="F12" s="70">
        <v>2045.914</v>
      </c>
      <c r="G12" s="70">
        <v>30.839500000000001</v>
      </c>
      <c r="H12" s="69"/>
      <c r="I12" s="71"/>
      <c r="J12" s="143">
        <v>68.398300000000006</v>
      </c>
      <c r="K12" s="144">
        <v>3540.4491847680001</v>
      </c>
      <c r="L12" s="145"/>
      <c r="N12" s="38">
        <v>8</v>
      </c>
      <c r="O12" s="78">
        <f t="shared" si="3"/>
        <v>8190.7284493885536</v>
      </c>
      <c r="P12" s="74">
        <f>'Mérida oeste'!F13*1000000</f>
        <v>34292.941871899995</v>
      </c>
      <c r="Q12" s="75">
        <f t="shared" si="4"/>
        <v>920.39215585779175</v>
      </c>
      <c r="S12" s="79">
        <f t="shared" si="5"/>
        <v>68398.3</v>
      </c>
      <c r="T12" s="148">
        <f t="shared" si="6"/>
        <v>2415463.3930609999</v>
      </c>
      <c r="V12" s="73">
        <f t="shared" si="7"/>
        <v>560.23190169981308</v>
      </c>
      <c r="W12" s="74">
        <f t="shared" si="8"/>
        <v>2345.5789260367774</v>
      </c>
      <c r="X12" s="75">
        <f t="shared" si="9"/>
        <v>2223.1735597349902</v>
      </c>
      <c r="AE12" s="159" t="str">
        <f t="shared" si="0"/>
        <v>68.3983</v>
      </c>
      <c r="AF12" s="180"/>
      <c r="AG12" s="181"/>
      <c r="AH12" s="216"/>
      <c r="AI12" s="210">
        <f t="shared" si="1"/>
        <v>68.398300000000006</v>
      </c>
      <c r="AJ12" s="211">
        <f t="shared" si="2"/>
        <v>68.398300000000006</v>
      </c>
      <c r="AK12" s="160"/>
      <c r="AL12" s="160"/>
      <c r="AM12" s="160"/>
      <c r="AN12" s="160"/>
      <c r="AO12" s="160"/>
      <c r="AP12" s="160"/>
    </row>
    <row r="13" spans="1:42" x14ac:dyDescent="0.2">
      <c r="A13" s="67">
        <v>18347052</v>
      </c>
      <c r="B13" s="69">
        <v>20130410</v>
      </c>
      <c r="C13" s="68">
        <v>0.375</v>
      </c>
      <c r="D13" s="142">
        <v>1440</v>
      </c>
      <c r="E13" s="69"/>
      <c r="F13" s="70">
        <v>2039.2719999999999</v>
      </c>
      <c r="G13" s="70">
        <v>30.9803</v>
      </c>
      <c r="H13" s="69"/>
      <c r="I13" s="71"/>
      <c r="J13" s="143">
        <v>65.119299999999996</v>
      </c>
      <c r="K13" s="144">
        <v>3540.4491847680001</v>
      </c>
      <c r="L13" s="145"/>
      <c r="N13" s="38">
        <v>9</v>
      </c>
      <c r="O13" s="78">
        <f t="shared" si="3"/>
        <v>8351.9830112257569</v>
      </c>
      <c r="P13" s="74">
        <f>'Mérida oeste'!F14*1000000</f>
        <v>34968.082471399997</v>
      </c>
      <c r="Q13" s="75">
        <f t="shared" si="4"/>
        <v>938.51233097143825</v>
      </c>
      <c r="S13" s="79">
        <f t="shared" si="5"/>
        <v>65119.299999999996</v>
      </c>
      <c r="T13" s="148">
        <f t="shared" si="6"/>
        <v>2299666.5901309997</v>
      </c>
      <c r="V13" s="73">
        <f t="shared" si="7"/>
        <v>543.87528730291342</v>
      </c>
      <c r="W13" s="74">
        <f t="shared" si="8"/>
        <v>2277.0970528798375</v>
      </c>
      <c r="X13" s="75">
        <f t="shared" si="9"/>
        <v>2158.2654519609837</v>
      </c>
      <c r="AE13" s="159" t="str">
        <f t="shared" si="0"/>
        <v>65.1193</v>
      </c>
      <c r="AF13" s="180"/>
      <c r="AG13" s="181"/>
      <c r="AH13" s="216"/>
      <c r="AI13" s="210">
        <f t="shared" si="1"/>
        <v>65.119299999999996</v>
      </c>
      <c r="AJ13" s="211">
        <f t="shared" si="2"/>
        <v>65.119299999999996</v>
      </c>
      <c r="AK13" s="160"/>
      <c r="AL13" s="160"/>
      <c r="AM13" s="160"/>
      <c r="AN13" s="160"/>
      <c r="AO13" s="160"/>
      <c r="AP13" s="160"/>
    </row>
    <row r="14" spans="1:42" x14ac:dyDescent="0.2">
      <c r="A14" s="67">
        <v>18347052</v>
      </c>
      <c r="B14" s="69">
        <v>20130411</v>
      </c>
      <c r="C14" s="68">
        <v>0.375</v>
      </c>
      <c r="D14" s="142">
        <v>1440</v>
      </c>
      <c r="E14" s="69"/>
      <c r="F14" s="70">
        <v>2040.0170000000001</v>
      </c>
      <c r="G14" s="70">
        <v>31.068999999999999</v>
      </c>
      <c r="H14" s="69"/>
      <c r="I14" s="71"/>
      <c r="J14" s="143">
        <v>68.363399999999999</v>
      </c>
      <c r="K14" s="144">
        <v>3540.4491847680001</v>
      </c>
      <c r="L14" s="145"/>
      <c r="N14" s="38">
        <v>10</v>
      </c>
      <c r="O14" s="78">
        <f t="shared" si="3"/>
        <v>8316.5261061431174</v>
      </c>
      <c r="P14" s="74">
        <f>'Mérida oeste'!F15*1000000</f>
        <v>34819.631501200005</v>
      </c>
      <c r="Q14" s="75">
        <f t="shared" si="4"/>
        <v>934.52803854730212</v>
      </c>
      <c r="S14" s="79">
        <f t="shared" si="5"/>
        <v>68363.399999999994</v>
      </c>
      <c r="T14" s="148">
        <f t="shared" si="6"/>
        <v>2414230.911078</v>
      </c>
      <c r="V14" s="73">
        <f t="shared" si="7"/>
        <v>568.54600080470436</v>
      </c>
      <c r="W14" s="74">
        <f t="shared" si="8"/>
        <v>2380.3883961691358</v>
      </c>
      <c r="X14" s="75">
        <f t="shared" si="9"/>
        <v>2256.1664779299895</v>
      </c>
      <c r="AE14" s="159" t="str">
        <f t="shared" si="0"/>
        <v>68.3634</v>
      </c>
      <c r="AF14" s="180"/>
      <c r="AG14" s="181"/>
      <c r="AH14" s="216"/>
      <c r="AI14" s="210">
        <f t="shared" si="1"/>
        <v>68.363399999999999</v>
      </c>
      <c r="AJ14" s="211">
        <f t="shared" si="2"/>
        <v>68.363399999999999</v>
      </c>
      <c r="AK14" s="160"/>
      <c r="AL14" s="160"/>
      <c r="AM14" s="160"/>
      <c r="AN14" s="160"/>
      <c r="AO14" s="160"/>
      <c r="AP14" s="160"/>
    </row>
    <row r="15" spans="1:42" x14ac:dyDescent="0.2">
      <c r="A15" s="67">
        <v>18347052</v>
      </c>
      <c r="B15" s="69">
        <v>20130412</v>
      </c>
      <c r="C15" s="68">
        <v>0.375</v>
      </c>
      <c r="D15" s="142">
        <v>1440</v>
      </c>
      <c r="E15" s="69"/>
      <c r="F15" s="70">
        <v>2045.1559999999999</v>
      </c>
      <c r="G15" s="70">
        <v>31.1234</v>
      </c>
      <c r="H15" s="69"/>
      <c r="I15" s="71"/>
      <c r="J15" s="143">
        <v>69.3035</v>
      </c>
      <c r="K15" s="144">
        <v>3540.4491847680001</v>
      </c>
      <c r="L15" s="145"/>
      <c r="N15" s="38">
        <v>11</v>
      </c>
      <c r="O15" s="78">
        <f t="shared" si="3"/>
        <v>8322.7150668051981</v>
      </c>
      <c r="P15" s="74">
        <f>'Mérida oeste'!F16*1000000</f>
        <v>34845.5434417</v>
      </c>
      <c r="Q15" s="75">
        <f t="shared" si="4"/>
        <v>935.22349205690011</v>
      </c>
      <c r="S15" s="79">
        <f t="shared" si="5"/>
        <v>69303.5</v>
      </c>
      <c r="T15" s="148">
        <f t="shared" si="6"/>
        <v>2447430.2323449999</v>
      </c>
      <c r="V15" s="73">
        <f t="shared" si="7"/>
        <v>576.79328363233401</v>
      </c>
      <c r="W15" s="74">
        <f t="shared" si="8"/>
        <v>2414.9181199118557</v>
      </c>
      <c r="X15" s="75">
        <f t="shared" si="9"/>
        <v>2288.8942484593208</v>
      </c>
      <c r="AE15" s="159" t="str">
        <f t="shared" si="0"/>
        <v>69.3035</v>
      </c>
      <c r="AF15" s="180"/>
      <c r="AG15" s="181"/>
      <c r="AH15" s="216"/>
      <c r="AI15" s="210">
        <f t="shared" si="1"/>
        <v>69.3035</v>
      </c>
      <c r="AJ15" s="211">
        <f t="shared" si="2"/>
        <v>69.3035</v>
      </c>
      <c r="AK15" s="160"/>
      <c r="AL15" s="160"/>
      <c r="AM15" s="160"/>
      <c r="AN15" s="160"/>
      <c r="AO15" s="160"/>
      <c r="AP15" s="160"/>
    </row>
    <row r="16" spans="1:42" x14ac:dyDescent="0.2">
      <c r="A16" s="67">
        <v>18347052</v>
      </c>
      <c r="B16" s="69">
        <v>20130413</v>
      </c>
      <c r="C16" s="68">
        <v>0.375</v>
      </c>
      <c r="D16" s="142">
        <v>1440</v>
      </c>
      <c r="E16" s="69"/>
      <c r="F16" s="70">
        <v>2049.152</v>
      </c>
      <c r="G16" s="70">
        <v>31.218499999999999</v>
      </c>
      <c r="H16" s="69"/>
      <c r="I16" s="71"/>
      <c r="J16" s="143">
        <v>69.330799999999996</v>
      </c>
      <c r="K16" s="144">
        <v>3540.4491847680001</v>
      </c>
      <c r="L16" s="145"/>
      <c r="N16" s="38">
        <v>12</v>
      </c>
      <c r="O16" s="78">
        <f t="shared" si="3"/>
        <v>8263.8123396149804</v>
      </c>
      <c r="P16" s="74">
        <f>'Mérida oeste'!F17*1000000</f>
        <v>34598.929503499996</v>
      </c>
      <c r="Q16" s="75">
        <f t="shared" si="4"/>
        <v>928.60459260253538</v>
      </c>
      <c r="S16" s="79">
        <f t="shared" si="5"/>
        <v>69330.8</v>
      </c>
      <c r="T16" s="148">
        <f t="shared" si="6"/>
        <v>2448394.322836</v>
      </c>
      <c r="V16" s="73">
        <f t="shared" si="7"/>
        <v>572.93672055537832</v>
      </c>
      <c r="W16" s="74">
        <f t="shared" si="8"/>
        <v>2398.7714616212579</v>
      </c>
      <c r="X16" s="75">
        <f t="shared" si="9"/>
        <v>2273.5902126874844</v>
      </c>
      <c r="AE16" s="159" t="str">
        <f t="shared" si="0"/>
        <v>69.3308</v>
      </c>
      <c r="AF16" s="180"/>
      <c r="AG16" s="181"/>
      <c r="AH16" s="216"/>
      <c r="AI16" s="210">
        <f t="shared" si="1"/>
        <v>69.330799999999996</v>
      </c>
      <c r="AJ16" s="211">
        <f t="shared" si="2"/>
        <v>69.330799999999996</v>
      </c>
      <c r="AK16" s="160"/>
      <c r="AL16" s="160"/>
      <c r="AM16" s="160"/>
      <c r="AN16" s="160"/>
      <c r="AO16" s="160"/>
      <c r="AP16" s="160"/>
    </row>
    <row r="17" spans="1:42" x14ac:dyDescent="0.2">
      <c r="A17" s="67">
        <v>18347052</v>
      </c>
      <c r="B17" s="69">
        <v>20130414</v>
      </c>
      <c r="C17" s="68">
        <v>0.375</v>
      </c>
      <c r="D17" s="142">
        <v>1440</v>
      </c>
      <c r="E17" s="69"/>
      <c r="F17" s="70">
        <v>2052.0410000000002</v>
      </c>
      <c r="G17" s="70">
        <v>31.299900000000001</v>
      </c>
      <c r="H17" s="69"/>
      <c r="I17" s="71"/>
      <c r="J17" s="143">
        <v>66.842500000000001</v>
      </c>
      <c r="K17" s="144">
        <v>3540.4491847680001</v>
      </c>
      <c r="L17" s="145"/>
      <c r="N17" s="38">
        <v>13</v>
      </c>
      <c r="O17" s="78">
        <f t="shared" si="3"/>
        <v>8309.2651476545343</v>
      </c>
      <c r="P17" s="74">
        <f>'Mérida oeste'!F18*1000000</f>
        <v>34789.2313202</v>
      </c>
      <c r="Q17" s="75">
        <f t="shared" si="4"/>
        <v>933.71212464194002</v>
      </c>
      <c r="S17" s="79">
        <f t="shared" si="5"/>
        <v>66842.5</v>
      </c>
      <c r="T17" s="148">
        <f t="shared" si="6"/>
        <v>2360520.829475</v>
      </c>
      <c r="V17" s="73">
        <f t="shared" si="7"/>
        <v>555.41205563209814</v>
      </c>
      <c r="W17" s="74">
        <f t="shared" si="8"/>
        <v>2325.3991945204689</v>
      </c>
      <c r="X17" s="75">
        <f t="shared" si="9"/>
        <v>2204.0469189506571</v>
      </c>
      <c r="AE17" s="159" t="str">
        <f t="shared" si="0"/>
        <v>66.8425</v>
      </c>
      <c r="AF17" s="180"/>
      <c r="AG17" s="181"/>
      <c r="AH17" s="216"/>
      <c r="AI17" s="210">
        <f t="shared" si="1"/>
        <v>66.842500000000001</v>
      </c>
      <c r="AJ17" s="211">
        <f t="shared" si="2"/>
        <v>66.842500000000001</v>
      </c>
      <c r="AK17" s="160"/>
      <c r="AL17" s="160"/>
      <c r="AM17" s="160"/>
      <c r="AN17" s="160"/>
      <c r="AO17" s="160"/>
      <c r="AP17" s="160"/>
    </row>
    <row r="18" spans="1:42" x14ac:dyDescent="0.2">
      <c r="A18" s="67">
        <v>18347052</v>
      </c>
      <c r="B18" s="69">
        <v>20130415</v>
      </c>
      <c r="C18" s="68">
        <v>0.375</v>
      </c>
      <c r="D18" s="142">
        <v>1440</v>
      </c>
      <c r="E18" s="69"/>
      <c r="F18" s="70">
        <v>2058.741</v>
      </c>
      <c r="G18" s="70">
        <v>31.453900000000001</v>
      </c>
      <c r="H18" s="69"/>
      <c r="I18" s="71"/>
      <c r="J18" s="143">
        <v>58.930100000000003</v>
      </c>
      <c r="K18" s="144">
        <v>3540.4491847680001</v>
      </c>
      <c r="L18" s="145"/>
      <c r="N18" s="38">
        <v>14</v>
      </c>
      <c r="O18" s="78">
        <f t="shared" si="3"/>
        <v>8351.50851430687</v>
      </c>
      <c r="P18" s="74">
        <f>'Mérida oeste'!F19*1000000</f>
        <v>34966.095847700002</v>
      </c>
      <c r="Q18" s="75">
        <f t="shared" si="4"/>
        <v>938.45901175266295</v>
      </c>
      <c r="S18" s="79">
        <f t="shared" si="5"/>
        <v>58930.100000000006</v>
      </c>
      <c r="T18" s="148">
        <f t="shared" si="6"/>
        <v>2081097.0345670001</v>
      </c>
      <c r="V18" s="73">
        <f t="shared" si="7"/>
        <v>492.15523189895532</v>
      </c>
      <c r="W18" s="74">
        <f t="shared" si="8"/>
        <v>2060.5555249145459</v>
      </c>
      <c r="X18" s="75">
        <f t="shared" si="9"/>
        <v>1953.0242664211441</v>
      </c>
      <c r="AE18" s="159" t="str">
        <f t="shared" si="0"/>
        <v>58.9301</v>
      </c>
      <c r="AF18" s="180"/>
      <c r="AG18" s="181"/>
      <c r="AH18" s="216"/>
      <c r="AI18" s="210">
        <f t="shared" si="1"/>
        <v>58.930100000000003</v>
      </c>
      <c r="AJ18" s="211">
        <f t="shared" si="2"/>
        <v>58.930100000000003</v>
      </c>
      <c r="AK18" s="160"/>
      <c r="AL18" s="160"/>
      <c r="AM18" s="160"/>
      <c r="AN18" s="160"/>
      <c r="AO18" s="160"/>
      <c r="AP18" s="160"/>
    </row>
    <row r="19" spans="1:42" x14ac:dyDescent="0.2">
      <c r="A19" s="67">
        <v>18347052</v>
      </c>
      <c r="B19" s="69">
        <v>20130416</v>
      </c>
      <c r="C19" s="68">
        <v>0.375</v>
      </c>
      <c r="D19" s="142">
        <v>1440</v>
      </c>
      <c r="E19" s="69"/>
      <c r="F19" s="70">
        <v>2055.5709999999999</v>
      </c>
      <c r="G19" s="70">
        <v>31.821100000000001</v>
      </c>
      <c r="H19" s="69"/>
      <c r="I19" s="71"/>
      <c r="J19" s="143">
        <v>50.791699999999999</v>
      </c>
      <c r="K19" s="144">
        <v>3540.4491847680001</v>
      </c>
      <c r="L19" s="145"/>
      <c r="N19" s="38">
        <v>15</v>
      </c>
      <c r="O19" s="78">
        <f t="shared" si="3"/>
        <v>8655.6953111684343</v>
      </c>
      <c r="P19" s="74">
        <f>'Mérida oeste'!F20*1000000</f>
        <v>36239.665128799999</v>
      </c>
      <c r="Q19" s="75">
        <f t="shared" si="4"/>
        <v>972.64048211599697</v>
      </c>
      <c r="S19" s="79">
        <f t="shared" si="5"/>
        <v>50791.7</v>
      </c>
      <c r="T19" s="148">
        <f t="shared" si="6"/>
        <v>1793692.1242389998</v>
      </c>
      <c r="V19" s="73">
        <f t="shared" si="7"/>
        <v>439.6374795362737</v>
      </c>
      <c r="W19" s="74">
        <f t="shared" si="8"/>
        <v>1840.6741993224709</v>
      </c>
      <c r="X19" s="75">
        <f t="shared" si="9"/>
        <v>1744.6175724874875</v>
      </c>
      <c r="AE19" s="159" t="str">
        <f t="shared" si="0"/>
        <v>50.7917</v>
      </c>
      <c r="AF19" s="180"/>
      <c r="AG19" s="181"/>
      <c r="AH19" s="216"/>
      <c r="AI19" s="210">
        <f t="shared" si="1"/>
        <v>50.791699999999999</v>
      </c>
      <c r="AJ19" s="211">
        <f t="shared" si="2"/>
        <v>50.791699999999999</v>
      </c>
      <c r="AK19" s="160"/>
      <c r="AL19" s="160"/>
      <c r="AM19" s="160"/>
      <c r="AN19" s="160"/>
      <c r="AO19" s="160"/>
      <c r="AP19" s="160"/>
    </row>
    <row r="20" spans="1:42" x14ac:dyDescent="0.2">
      <c r="A20" s="67">
        <v>18347052</v>
      </c>
      <c r="B20" s="69">
        <v>20130417</v>
      </c>
      <c r="C20" s="68">
        <v>0.375</v>
      </c>
      <c r="D20" s="142">
        <v>1440</v>
      </c>
      <c r="E20" s="69"/>
      <c r="F20" s="70">
        <v>2052.877</v>
      </c>
      <c r="G20" s="70">
        <v>32.048099999999998</v>
      </c>
      <c r="H20" s="69"/>
      <c r="I20" s="71"/>
      <c r="J20" s="143">
        <v>50.222799999999999</v>
      </c>
      <c r="K20" s="144">
        <v>3540.4491847680001</v>
      </c>
      <c r="L20" s="145"/>
      <c r="N20" s="38">
        <v>16</v>
      </c>
      <c r="O20" s="78">
        <f t="shared" si="3"/>
        <v>8662.7373839447791</v>
      </c>
      <c r="P20" s="74">
        <f>'Mérida oeste'!F21*1000000</f>
        <v>36269.148879100001</v>
      </c>
      <c r="Q20" s="75">
        <f t="shared" si="4"/>
        <v>973.43179983387483</v>
      </c>
      <c r="S20" s="79">
        <f t="shared" si="5"/>
        <v>50222.8</v>
      </c>
      <c r="T20" s="148">
        <f t="shared" si="6"/>
        <v>1773601.6084760001</v>
      </c>
      <c r="V20" s="73">
        <f t="shared" si="7"/>
        <v>435.06692708638184</v>
      </c>
      <c r="W20" s="74">
        <f t="shared" si="8"/>
        <v>1821.5382103252637</v>
      </c>
      <c r="X20" s="75">
        <f t="shared" si="9"/>
        <v>1726.4802059270482</v>
      </c>
      <c r="AE20" s="159" t="str">
        <f t="shared" si="0"/>
        <v>50.2228</v>
      </c>
      <c r="AF20" s="180"/>
      <c r="AG20" s="181"/>
      <c r="AH20" s="216"/>
      <c r="AI20" s="210">
        <f t="shared" si="1"/>
        <v>50.222799999999999</v>
      </c>
      <c r="AJ20" s="211">
        <f t="shared" si="2"/>
        <v>50.222799999999999</v>
      </c>
      <c r="AK20" s="160"/>
      <c r="AL20" s="160"/>
      <c r="AM20" s="160"/>
      <c r="AN20" s="160"/>
      <c r="AO20" s="160"/>
      <c r="AP20" s="160"/>
    </row>
    <row r="21" spans="1:42" x14ac:dyDescent="0.2">
      <c r="A21" s="67">
        <v>18347052</v>
      </c>
      <c r="B21" s="69">
        <v>20130418</v>
      </c>
      <c r="C21" s="68">
        <v>0.375</v>
      </c>
      <c r="D21" s="142">
        <v>1440</v>
      </c>
      <c r="E21" s="69"/>
      <c r="F21" s="70">
        <v>2054.7620000000002</v>
      </c>
      <c r="G21" s="70">
        <v>32.159799999999997</v>
      </c>
      <c r="H21" s="69"/>
      <c r="I21" s="71"/>
      <c r="J21" s="143">
        <v>54.010899999999999</v>
      </c>
      <c r="K21" s="144">
        <v>3540.4491847680001</v>
      </c>
      <c r="L21" s="145"/>
      <c r="N21" s="38">
        <v>17</v>
      </c>
      <c r="O21" s="78">
        <f t="shared" si="3"/>
        <v>8213.1634710996477</v>
      </c>
      <c r="P21" s="74">
        <f>'Mérida oeste'!F22*1000000</f>
        <v>34386.872820800003</v>
      </c>
      <c r="Q21" s="75">
        <f t="shared" si="4"/>
        <v>922.91317924746738</v>
      </c>
      <c r="S21" s="79">
        <f t="shared" si="5"/>
        <v>54010.9</v>
      </c>
      <c r="T21" s="148">
        <f t="shared" si="6"/>
        <v>1907377.1099030001</v>
      </c>
      <c r="V21" s="73">
        <f t="shared" si="7"/>
        <v>443.60035092121598</v>
      </c>
      <c r="W21" s="74">
        <f t="shared" si="8"/>
        <v>1857.2659492369469</v>
      </c>
      <c r="X21" s="75">
        <f t="shared" si="9"/>
        <v>1760.3434725244238</v>
      </c>
      <c r="AE21" s="159" t="str">
        <f t="shared" si="0"/>
        <v>54.0109</v>
      </c>
      <c r="AF21" s="180">
        <v>18347052</v>
      </c>
      <c r="AG21" s="181">
        <v>20130618</v>
      </c>
      <c r="AH21" s="216">
        <v>66.734700000000004</v>
      </c>
      <c r="AI21" s="210">
        <f t="shared" si="1"/>
        <v>54.010899999999999</v>
      </c>
      <c r="AJ21" s="211">
        <f t="shared" si="2"/>
        <v>-12.723800000000004</v>
      </c>
      <c r="AK21" s="160"/>
      <c r="AL21" s="160"/>
      <c r="AM21" s="160"/>
      <c r="AN21" s="160"/>
      <c r="AO21" s="160"/>
      <c r="AP21" s="160"/>
    </row>
    <row r="22" spans="1:42" x14ac:dyDescent="0.2">
      <c r="A22" s="67">
        <v>18347052</v>
      </c>
      <c r="B22" s="69">
        <v>20130419</v>
      </c>
      <c r="C22" s="68">
        <v>0.375</v>
      </c>
      <c r="D22" s="142">
        <v>1440</v>
      </c>
      <c r="E22" s="69"/>
      <c r="F22" s="70">
        <v>2057.8330000000001</v>
      </c>
      <c r="G22" s="70">
        <v>32.348100000000002</v>
      </c>
      <c r="H22" s="69"/>
      <c r="I22" s="71"/>
      <c r="J22" s="143">
        <v>50.970999999999997</v>
      </c>
      <c r="K22" s="144">
        <v>3540.4491847680001</v>
      </c>
      <c r="L22" s="145"/>
      <c r="N22" s="38">
        <v>18</v>
      </c>
      <c r="O22" s="78">
        <f t="shared" si="3"/>
        <v>8391.4782689643653</v>
      </c>
      <c r="P22" s="74">
        <f>'Mérida oeste'!F23*1000000</f>
        <v>35133.441216500003</v>
      </c>
      <c r="Q22" s="75">
        <f t="shared" si="4"/>
        <v>942.95041308352575</v>
      </c>
      <c r="S22" s="79">
        <f t="shared" si="5"/>
        <v>50971</v>
      </c>
      <c r="T22" s="148">
        <f t="shared" si="6"/>
        <v>1800024.0445699999</v>
      </c>
      <c r="V22" s="73">
        <f t="shared" si="7"/>
        <v>427.72203884738269</v>
      </c>
      <c r="W22" s="74">
        <f t="shared" si="8"/>
        <v>1790.7866322462216</v>
      </c>
      <c r="X22" s="75">
        <f t="shared" si="9"/>
        <v>1697.3334163875602</v>
      </c>
      <c r="AE22" s="159" t="str">
        <f t="shared" si="0"/>
        <v>50.971</v>
      </c>
      <c r="AF22" s="180"/>
      <c r="AG22" s="181"/>
      <c r="AH22" s="216"/>
      <c r="AI22" s="210">
        <f t="shared" si="1"/>
        <v>50.970999999999997</v>
      </c>
      <c r="AJ22" s="211">
        <f t="shared" si="2"/>
        <v>50.970999999999997</v>
      </c>
      <c r="AK22" s="160"/>
      <c r="AL22" s="160"/>
      <c r="AM22" s="160"/>
      <c r="AN22" s="160"/>
      <c r="AO22" s="160"/>
      <c r="AP22" s="160"/>
    </row>
    <row r="23" spans="1:42" x14ac:dyDescent="0.2">
      <c r="A23" s="67">
        <v>18347052</v>
      </c>
      <c r="B23" s="69">
        <v>20130420</v>
      </c>
      <c r="C23" s="68">
        <v>0.375</v>
      </c>
      <c r="D23" s="142">
        <v>1440</v>
      </c>
      <c r="E23" s="69"/>
      <c r="F23" s="70">
        <v>2059.5709999999999</v>
      </c>
      <c r="G23" s="70">
        <v>32.429600000000001</v>
      </c>
      <c r="H23" s="69"/>
      <c r="I23" s="71"/>
      <c r="J23" s="143">
        <v>52.915999999999997</v>
      </c>
      <c r="K23" s="144">
        <v>3540.4491847680001</v>
      </c>
      <c r="L23" s="145"/>
      <c r="N23" s="38">
        <v>19</v>
      </c>
      <c r="O23" s="78">
        <f t="shared" si="3"/>
        <v>8477.703439882489</v>
      </c>
      <c r="P23" s="74">
        <f>'Mérida oeste'!F24*1000000</f>
        <v>35494.448762100001</v>
      </c>
      <c r="Q23" s="75">
        <f t="shared" si="4"/>
        <v>952.63953553959527</v>
      </c>
      <c r="S23" s="79">
        <f t="shared" si="5"/>
        <v>52916</v>
      </c>
      <c r="T23" s="148">
        <f t="shared" si="6"/>
        <v>1868711.0777199999</v>
      </c>
      <c r="V23" s="73">
        <f t="shared" si="7"/>
        <v>448.6061552248218</v>
      </c>
      <c r="W23" s="74">
        <f t="shared" si="8"/>
        <v>1878.2242506952837</v>
      </c>
      <c r="X23" s="75">
        <f t="shared" si="9"/>
        <v>1780.2080531368772</v>
      </c>
      <c r="AE23" s="159" t="str">
        <f t="shared" si="0"/>
        <v>52.916</v>
      </c>
      <c r="AF23" s="180"/>
      <c r="AG23" s="181"/>
      <c r="AH23" s="216"/>
      <c r="AI23" s="210">
        <f t="shared" si="1"/>
        <v>52.915999999999997</v>
      </c>
      <c r="AJ23" s="211">
        <f t="shared" si="2"/>
        <v>52.915999999999997</v>
      </c>
      <c r="AK23" s="160"/>
      <c r="AL23" s="160"/>
      <c r="AM23" s="160"/>
      <c r="AN23" s="160"/>
      <c r="AO23" s="160"/>
      <c r="AP23" s="160"/>
    </row>
    <row r="24" spans="1:42" x14ac:dyDescent="0.2">
      <c r="A24" s="67">
        <v>18347052</v>
      </c>
      <c r="B24" s="69">
        <v>20130421</v>
      </c>
      <c r="C24" s="68">
        <v>0.375</v>
      </c>
      <c r="D24" s="142">
        <v>1440</v>
      </c>
      <c r="E24" s="69"/>
      <c r="F24" s="70">
        <v>2059.6370000000002</v>
      </c>
      <c r="G24" s="70">
        <v>32.444600000000001</v>
      </c>
      <c r="H24" s="69"/>
      <c r="I24" s="71"/>
      <c r="J24" s="143">
        <v>52.474600000000002</v>
      </c>
      <c r="K24" s="144">
        <v>3540.4491847680001</v>
      </c>
      <c r="L24" s="145"/>
      <c r="N24" s="38">
        <v>20</v>
      </c>
      <c r="O24" s="78">
        <f t="shared" si="3"/>
        <v>8507.7316206649466</v>
      </c>
      <c r="P24" s="74">
        <f>'Mérida oeste'!F25*1000000</f>
        <v>35620.1707494</v>
      </c>
      <c r="Q24" s="75">
        <f t="shared" si="4"/>
        <v>956.01380221412001</v>
      </c>
      <c r="S24" s="79">
        <f t="shared" si="5"/>
        <v>52474.600000000006</v>
      </c>
      <c r="T24" s="148">
        <f t="shared" si="6"/>
        <v>1853123.1823820001</v>
      </c>
      <c r="V24" s="73">
        <f t="shared" si="7"/>
        <v>446.43981370174487</v>
      </c>
      <c r="W24" s="74">
        <f t="shared" si="8"/>
        <v>1869.1542120064655</v>
      </c>
      <c r="X24" s="75">
        <f t="shared" si="9"/>
        <v>1771.611339560146</v>
      </c>
      <c r="AE24" s="159" t="str">
        <f t="shared" si="0"/>
        <v>52.4746</v>
      </c>
      <c r="AF24" s="180"/>
      <c r="AG24" s="181"/>
      <c r="AH24" s="216"/>
      <c r="AI24" s="210">
        <f t="shared" si="1"/>
        <v>52.474600000000002</v>
      </c>
      <c r="AJ24" s="211">
        <f t="shared" si="2"/>
        <v>52.474600000000002</v>
      </c>
      <c r="AK24" s="160"/>
      <c r="AL24" s="160"/>
      <c r="AM24" s="160"/>
      <c r="AN24" s="160"/>
      <c r="AO24" s="160"/>
      <c r="AP24" s="160"/>
    </row>
    <row r="25" spans="1:42" x14ac:dyDescent="0.2">
      <c r="A25" s="67">
        <v>18347052</v>
      </c>
      <c r="B25" s="69">
        <v>20130422</v>
      </c>
      <c r="C25" s="68">
        <v>0.375</v>
      </c>
      <c r="D25" s="142">
        <v>1440</v>
      </c>
      <c r="E25" s="69"/>
      <c r="F25" s="70">
        <v>2059.1799999999998</v>
      </c>
      <c r="G25" s="70">
        <v>32.535600000000002</v>
      </c>
      <c r="H25" s="69"/>
      <c r="I25" s="71"/>
      <c r="J25" s="143">
        <v>52.321100000000001</v>
      </c>
      <c r="K25" s="144">
        <v>3540.4491847680001</v>
      </c>
      <c r="L25" s="145"/>
      <c r="N25" s="38">
        <v>21</v>
      </c>
      <c r="O25" s="78">
        <f t="shared" si="3"/>
        <v>8695.0139967039268</v>
      </c>
      <c r="P25" s="74">
        <f>'Mérida oeste'!F26*1000000</f>
        <v>36404.284601400002</v>
      </c>
      <c r="Q25" s="75">
        <f t="shared" si="4"/>
        <v>977.05872280962024</v>
      </c>
      <c r="S25" s="79">
        <f t="shared" si="5"/>
        <v>52321.1</v>
      </c>
      <c r="T25" s="148">
        <f t="shared" si="6"/>
        <v>1847702.380537</v>
      </c>
      <c r="V25" s="73">
        <f t="shared" si="7"/>
        <v>454.93269682294584</v>
      </c>
      <c r="W25" s="74">
        <f t="shared" si="8"/>
        <v>1904.7122150583095</v>
      </c>
      <c r="X25" s="75">
        <f t="shared" si="9"/>
        <v>1805.3137280597762</v>
      </c>
      <c r="AE25" s="159" t="str">
        <f t="shared" si="0"/>
        <v>52.3211</v>
      </c>
      <c r="AF25" s="180"/>
      <c r="AG25" s="181"/>
      <c r="AH25" s="216"/>
      <c r="AI25" s="210">
        <f t="shared" si="1"/>
        <v>52.321100000000001</v>
      </c>
      <c r="AJ25" s="211">
        <f t="shared" si="2"/>
        <v>52.321100000000001</v>
      </c>
      <c r="AK25" s="160"/>
      <c r="AL25" s="160"/>
      <c r="AM25" s="160"/>
      <c r="AN25" s="160"/>
      <c r="AO25" s="160"/>
      <c r="AP25" s="160"/>
    </row>
    <row r="26" spans="1:42" x14ac:dyDescent="0.2">
      <c r="A26" s="67">
        <v>18347052</v>
      </c>
      <c r="B26" s="69">
        <v>20130423</v>
      </c>
      <c r="C26" s="68">
        <v>0.375</v>
      </c>
      <c r="D26" s="142">
        <v>1440</v>
      </c>
      <c r="E26" s="69"/>
      <c r="F26" s="70">
        <v>2045.2239999999999</v>
      </c>
      <c r="G26" s="70">
        <v>32.242699999999999</v>
      </c>
      <c r="H26" s="69"/>
      <c r="I26" s="71"/>
      <c r="J26" s="143">
        <v>67.9024</v>
      </c>
      <c r="K26" s="144">
        <v>3540.4491847680001</v>
      </c>
      <c r="L26" s="145"/>
      <c r="N26" s="38">
        <v>22</v>
      </c>
      <c r="O26" s="78">
        <f t="shared" si="3"/>
        <v>8447.0468783557844</v>
      </c>
      <c r="P26" s="74">
        <f>'Mérida oeste'!F27*1000000</f>
        <v>35366.0958703</v>
      </c>
      <c r="Q26" s="75">
        <f t="shared" si="4"/>
        <v>949.19465772083947</v>
      </c>
      <c r="S26" s="79">
        <f t="shared" si="5"/>
        <v>67902.399999999994</v>
      </c>
      <c r="T26" s="148">
        <f t="shared" si="6"/>
        <v>2397950.848208</v>
      </c>
      <c r="V26" s="73">
        <f t="shared" si="7"/>
        <v>573.57475595286576</v>
      </c>
      <c r="W26" s="74">
        <f t="shared" si="8"/>
        <v>2401.4427882234581</v>
      </c>
      <c r="X26" s="75">
        <f t="shared" si="9"/>
        <v>2276.122134596189</v>
      </c>
      <c r="AE26" s="159" t="str">
        <f t="shared" si="0"/>
        <v>67.9024</v>
      </c>
      <c r="AF26" s="180"/>
      <c r="AG26" s="181"/>
      <c r="AH26" s="216"/>
      <c r="AI26" s="210">
        <f t="shared" si="1"/>
        <v>67.9024</v>
      </c>
      <c r="AJ26" s="211">
        <f t="shared" si="2"/>
        <v>67.9024</v>
      </c>
      <c r="AK26" s="160"/>
      <c r="AL26" s="160"/>
      <c r="AM26" s="160"/>
      <c r="AN26" s="160"/>
      <c r="AO26" s="160"/>
      <c r="AP26" s="160"/>
    </row>
    <row r="27" spans="1:42" x14ac:dyDescent="0.2">
      <c r="A27" s="67">
        <v>18347052</v>
      </c>
      <c r="B27" s="69">
        <v>20130424</v>
      </c>
      <c r="C27" s="68">
        <v>0.375</v>
      </c>
      <c r="D27" s="142">
        <v>1440</v>
      </c>
      <c r="E27" s="69"/>
      <c r="F27" s="70">
        <v>2044.7139999999999</v>
      </c>
      <c r="G27" s="70">
        <v>32.097000000000001</v>
      </c>
      <c r="H27" s="69"/>
      <c r="I27" s="71"/>
      <c r="J27" s="143">
        <v>70.094899999999996</v>
      </c>
      <c r="K27" s="144">
        <v>3540.4491847680001</v>
      </c>
      <c r="L27" s="145"/>
      <c r="N27" s="38">
        <v>23</v>
      </c>
      <c r="O27" s="78">
        <f t="shared" si="3"/>
        <v>8427.4489010700308</v>
      </c>
      <c r="P27" s="74">
        <f>'Mérida oeste'!F28*1000000</f>
        <v>35284.043059000003</v>
      </c>
      <c r="Q27" s="75">
        <f t="shared" si="4"/>
        <v>946.99243301323929</v>
      </c>
      <c r="S27" s="79">
        <f t="shared" si="5"/>
        <v>70094.899999999994</v>
      </c>
      <c r="T27" s="148">
        <f t="shared" si="6"/>
        <v>2475378.2621829999</v>
      </c>
      <c r="V27" s="73">
        <f t="shared" si="7"/>
        <v>590.7211879756137</v>
      </c>
      <c r="W27" s="74">
        <f t="shared" si="8"/>
        <v>2473.2314698162991</v>
      </c>
      <c r="X27" s="75">
        <f t="shared" si="9"/>
        <v>2344.1644831327635</v>
      </c>
      <c r="AE27" s="159" t="str">
        <f t="shared" si="0"/>
        <v>70.0949</v>
      </c>
      <c r="AF27" s="180"/>
      <c r="AG27" s="181"/>
      <c r="AH27" s="216"/>
      <c r="AI27" s="210">
        <f t="shared" si="1"/>
        <v>70.094899999999996</v>
      </c>
      <c r="AJ27" s="211">
        <f t="shared" si="2"/>
        <v>70.094899999999996</v>
      </c>
      <c r="AK27" s="160"/>
      <c r="AL27" s="160"/>
      <c r="AM27" s="160"/>
      <c r="AN27" s="160"/>
      <c r="AO27" s="160"/>
      <c r="AP27" s="160"/>
    </row>
    <row r="28" spans="1:42" x14ac:dyDescent="0.2">
      <c r="A28" s="67">
        <v>18347052</v>
      </c>
      <c r="B28" s="69">
        <v>20130425</v>
      </c>
      <c r="C28" s="68">
        <v>0.375</v>
      </c>
      <c r="D28" s="142">
        <v>1440</v>
      </c>
      <c r="E28" s="69"/>
      <c r="F28" s="70">
        <v>2045.4090000000001</v>
      </c>
      <c r="G28" s="70">
        <v>32.155099999999997</v>
      </c>
      <c r="H28" s="69"/>
      <c r="I28" s="71"/>
      <c r="J28" s="143">
        <v>68.002300000000005</v>
      </c>
      <c r="K28" s="144">
        <v>3540.4491847680001</v>
      </c>
      <c r="L28" s="145"/>
      <c r="N28" s="38">
        <v>24</v>
      </c>
      <c r="O28" s="78">
        <f t="shared" si="3"/>
        <v>8398.0457939954158</v>
      </c>
      <c r="P28" s="74">
        <f>'Mérida oeste'!F29*1000000</f>
        <v>35160.938130300005</v>
      </c>
      <c r="Q28" s="75">
        <f t="shared" si="4"/>
        <v>943.68840587126488</v>
      </c>
      <c r="S28" s="79">
        <f t="shared" si="5"/>
        <v>68002.3</v>
      </c>
      <c r="T28" s="148">
        <f t="shared" si="6"/>
        <v>2401478.7837410001</v>
      </c>
      <c r="V28" s="73">
        <f t="shared" si="7"/>
        <v>571.08642949701448</v>
      </c>
      <c r="W28" s="74">
        <f t="shared" si="8"/>
        <v>2391.0246630181005</v>
      </c>
      <c r="X28" s="75">
        <f t="shared" si="9"/>
        <v>2266.2476851622087</v>
      </c>
      <c r="AE28" s="159" t="str">
        <f t="shared" si="0"/>
        <v>68.0023</v>
      </c>
      <c r="AF28" s="180"/>
      <c r="AG28" s="181"/>
      <c r="AH28" s="216"/>
      <c r="AI28" s="210">
        <f t="shared" si="1"/>
        <v>68.002300000000005</v>
      </c>
      <c r="AJ28" s="211">
        <f t="shared" si="2"/>
        <v>68.002300000000005</v>
      </c>
      <c r="AK28" s="160"/>
      <c r="AL28" s="160"/>
      <c r="AM28" s="160"/>
      <c r="AN28" s="160"/>
      <c r="AO28" s="160"/>
      <c r="AP28" s="160"/>
    </row>
    <row r="29" spans="1:42" x14ac:dyDescent="0.2">
      <c r="A29" s="67">
        <v>18347052</v>
      </c>
      <c r="B29" s="69">
        <v>20130426</v>
      </c>
      <c r="C29" s="68">
        <v>0.375</v>
      </c>
      <c r="D29" s="142">
        <v>1440</v>
      </c>
      <c r="E29" s="69"/>
      <c r="F29" s="70">
        <v>2049.2800000000002</v>
      </c>
      <c r="G29" s="70">
        <v>32.232599999999998</v>
      </c>
      <c r="H29" s="69"/>
      <c r="I29" s="71"/>
      <c r="J29" s="143">
        <v>66.822400000000002</v>
      </c>
      <c r="K29" s="144">
        <v>3540.4491847680001</v>
      </c>
      <c r="L29" s="145"/>
      <c r="N29" s="38">
        <v>25</v>
      </c>
      <c r="O29" s="78">
        <f t="shared" si="3"/>
        <v>8395.8082933983005</v>
      </c>
      <c r="P29" s="74">
        <f>'Mérida oeste'!F30*1000000</f>
        <v>35151.570162800002</v>
      </c>
      <c r="Q29" s="75">
        <f t="shared" si="4"/>
        <v>943.43697792916703</v>
      </c>
      <c r="S29" s="79">
        <f t="shared" si="5"/>
        <v>66822.400000000009</v>
      </c>
      <c r="T29" s="148">
        <f t="shared" si="6"/>
        <v>2359811.0046080002</v>
      </c>
      <c r="V29" s="73">
        <f t="shared" si="7"/>
        <v>561.02806010477866</v>
      </c>
      <c r="W29" s="74">
        <f t="shared" si="8"/>
        <v>2348.9122820466873</v>
      </c>
      <c r="X29" s="75">
        <f t="shared" si="9"/>
        <v>2226.3329626713635</v>
      </c>
      <c r="AE29" s="159" t="str">
        <f t="shared" si="0"/>
        <v>66.8224</v>
      </c>
      <c r="AF29" s="180"/>
      <c r="AG29" s="181"/>
      <c r="AH29" s="216"/>
      <c r="AI29" s="210">
        <f t="shared" si="1"/>
        <v>66.822400000000002</v>
      </c>
      <c r="AJ29" s="211">
        <f t="shared" si="2"/>
        <v>66.822400000000002</v>
      </c>
      <c r="AK29" s="160"/>
      <c r="AL29" s="160"/>
      <c r="AM29" s="160"/>
      <c r="AN29" s="160"/>
      <c r="AO29" s="160"/>
      <c r="AP29" s="160"/>
    </row>
    <row r="30" spans="1:42" x14ac:dyDescent="0.2">
      <c r="A30" s="67">
        <v>18347052</v>
      </c>
      <c r="B30" s="69">
        <v>20130427</v>
      </c>
      <c r="C30" s="68">
        <v>0.375</v>
      </c>
      <c r="D30" s="142">
        <v>1440</v>
      </c>
      <c r="E30" s="69"/>
      <c r="F30" s="70">
        <v>2052.2860000000001</v>
      </c>
      <c r="G30" s="70">
        <v>32.256900000000002</v>
      </c>
      <c r="H30" s="69"/>
      <c r="I30" s="71"/>
      <c r="J30" s="143">
        <v>67.539900000000003</v>
      </c>
      <c r="K30" s="144">
        <v>3540.4491847680001</v>
      </c>
      <c r="L30" s="145"/>
      <c r="N30" s="38">
        <v>26</v>
      </c>
      <c r="O30" s="78">
        <f t="shared" si="3"/>
        <v>8313.4821509267222</v>
      </c>
      <c r="P30" s="74">
        <f>'Mérida oeste'!F31*1000000</f>
        <v>34806.887069500001</v>
      </c>
      <c r="Q30" s="75">
        <f t="shared" si="4"/>
        <v>934.18598929963571</v>
      </c>
      <c r="S30" s="79">
        <f t="shared" si="5"/>
        <v>67539.900000000009</v>
      </c>
      <c r="T30" s="148">
        <f t="shared" si="6"/>
        <v>2385149.2803330002</v>
      </c>
      <c r="V30" s="73">
        <f t="shared" si="7"/>
        <v>561.49175312537579</v>
      </c>
      <c r="W30" s="74">
        <f t="shared" si="8"/>
        <v>2350.8536719853232</v>
      </c>
      <c r="X30" s="75">
        <f t="shared" si="9"/>
        <v>2228.1730400751981</v>
      </c>
      <c r="AE30" s="159" t="str">
        <f t="shared" si="0"/>
        <v>67.5399</v>
      </c>
      <c r="AF30" s="180"/>
      <c r="AG30" s="181"/>
      <c r="AH30" s="216"/>
      <c r="AI30" s="210">
        <f t="shared" si="1"/>
        <v>67.539900000000003</v>
      </c>
      <c r="AJ30" s="211">
        <f t="shared" si="2"/>
        <v>67.539900000000003</v>
      </c>
      <c r="AK30" s="160"/>
      <c r="AL30" s="160"/>
      <c r="AM30" s="160"/>
      <c r="AN30" s="160"/>
      <c r="AO30" s="160"/>
      <c r="AP30" s="160"/>
    </row>
    <row r="31" spans="1:42" x14ac:dyDescent="0.2">
      <c r="A31" s="67">
        <v>18347052</v>
      </c>
      <c r="B31" s="69">
        <v>20130428</v>
      </c>
      <c r="C31" s="68">
        <v>0.375</v>
      </c>
      <c r="D31" s="142">
        <v>1440</v>
      </c>
      <c r="E31" s="69"/>
      <c r="F31" s="70">
        <v>2057.7930000000001</v>
      </c>
      <c r="G31" s="70">
        <v>32.298499999999997</v>
      </c>
      <c r="H31" s="69"/>
      <c r="I31" s="71"/>
      <c r="J31" s="143">
        <v>67.587400000000002</v>
      </c>
      <c r="K31" s="144">
        <v>3540.4491847680001</v>
      </c>
      <c r="L31" s="145"/>
      <c r="N31" s="38">
        <v>27</v>
      </c>
      <c r="O31" s="78">
        <f t="shared" si="3"/>
        <v>8296.6862485669244</v>
      </c>
      <c r="P31" s="74">
        <f>'Mérida oeste'!F32*1000000</f>
        <v>34736.565985499998</v>
      </c>
      <c r="Q31" s="75">
        <f t="shared" si="4"/>
        <v>932.29863375146533</v>
      </c>
      <c r="S31" s="79">
        <f t="shared" si="5"/>
        <v>67587.400000000009</v>
      </c>
      <c r="T31" s="148">
        <f t="shared" si="6"/>
        <v>2386826.7271580002</v>
      </c>
      <c r="V31" s="73">
        <f t="shared" si="7"/>
        <v>560.75145215639225</v>
      </c>
      <c r="W31" s="74">
        <f t="shared" si="8"/>
        <v>2347.7541798883831</v>
      </c>
      <c r="X31" s="75">
        <f t="shared" si="9"/>
        <v>2225.2352967308852</v>
      </c>
      <c r="AE31" s="159" t="str">
        <f t="shared" si="0"/>
        <v>67.5874</v>
      </c>
      <c r="AF31" s="180"/>
      <c r="AG31" s="181"/>
      <c r="AH31" s="216"/>
      <c r="AI31" s="210">
        <f t="shared" si="1"/>
        <v>67.587400000000002</v>
      </c>
      <c r="AJ31" s="211">
        <f t="shared" si="2"/>
        <v>67.587400000000002</v>
      </c>
      <c r="AK31" s="160"/>
      <c r="AL31" s="160"/>
      <c r="AM31" s="160"/>
      <c r="AN31" s="160"/>
      <c r="AO31" s="160"/>
      <c r="AP31" s="160"/>
    </row>
    <row r="32" spans="1:42" x14ac:dyDescent="0.2">
      <c r="A32" s="67">
        <v>18347052</v>
      </c>
      <c r="B32" s="69">
        <v>20130429</v>
      </c>
      <c r="C32" s="68">
        <v>0.375</v>
      </c>
      <c r="D32" s="142">
        <v>1440</v>
      </c>
      <c r="E32" s="69"/>
      <c r="F32" s="70">
        <v>2058.8139999999999</v>
      </c>
      <c r="G32" s="70">
        <v>32.538499999999999</v>
      </c>
      <c r="H32" s="69"/>
      <c r="I32" s="71"/>
      <c r="J32" s="143">
        <v>53.749400000000001</v>
      </c>
      <c r="K32" s="144">
        <v>3540.4491847680001</v>
      </c>
      <c r="L32" s="145"/>
      <c r="N32" s="38">
        <v>28</v>
      </c>
      <c r="O32" s="78">
        <f t="shared" si="3"/>
        <v>8388.755747659312</v>
      </c>
      <c r="P32" s="74">
        <f>'Mérida oeste'!F33*1000000</f>
        <v>35122.042564300005</v>
      </c>
      <c r="Q32" s="75">
        <f t="shared" si="4"/>
        <v>942.64448336447686</v>
      </c>
      <c r="S32" s="79">
        <f t="shared" si="5"/>
        <v>53749.4</v>
      </c>
      <c r="T32" s="148">
        <f t="shared" si="6"/>
        <v>1898142.3236980001</v>
      </c>
      <c r="V32" s="73">
        <f t="shared" si="7"/>
        <v>450.89058818323946</v>
      </c>
      <c r="W32" s="74">
        <f t="shared" si="8"/>
        <v>1887.7887146055868</v>
      </c>
      <c r="X32" s="75">
        <f t="shared" si="9"/>
        <v>1789.2733900745491</v>
      </c>
      <c r="AE32" s="159" t="str">
        <f t="shared" si="0"/>
        <v>53.7494</v>
      </c>
      <c r="AF32" s="180"/>
      <c r="AG32" s="181"/>
      <c r="AH32" s="216"/>
      <c r="AI32" s="210">
        <f t="shared" si="1"/>
        <v>53.749400000000001</v>
      </c>
      <c r="AJ32" s="211">
        <f t="shared" si="2"/>
        <v>53.749400000000001</v>
      </c>
      <c r="AK32" s="160"/>
      <c r="AL32" s="160"/>
      <c r="AM32" s="160"/>
      <c r="AN32" s="160"/>
      <c r="AO32" s="160"/>
      <c r="AP32" s="160"/>
    </row>
    <row r="33" spans="1:42" x14ac:dyDescent="0.2">
      <c r="A33" s="67">
        <v>18347052</v>
      </c>
      <c r="B33" s="69">
        <v>20130430</v>
      </c>
      <c r="C33" s="68">
        <v>0.375</v>
      </c>
      <c r="D33" s="142">
        <v>1440.7</v>
      </c>
      <c r="E33" s="69"/>
      <c r="F33" s="70">
        <v>2051.3389999999999</v>
      </c>
      <c r="G33" s="70">
        <v>32.747100000000003</v>
      </c>
      <c r="H33" s="69"/>
      <c r="I33" s="71"/>
      <c r="J33" s="143">
        <v>60.551900000000003</v>
      </c>
      <c r="K33" s="144">
        <v>3540.4491847680001</v>
      </c>
      <c r="L33" s="145"/>
      <c r="N33" s="38">
        <v>29</v>
      </c>
      <c r="O33" s="78">
        <f t="shared" si="3"/>
        <v>8382.932243981084</v>
      </c>
      <c r="P33" s="74">
        <f>'Mérida oeste'!F34*1000000</f>
        <v>35097.6607191</v>
      </c>
      <c r="Q33" s="75">
        <f t="shared" si="4"/>
        <v>941.9900962561544</v>
      </c>
      <c r="S33" s="79">
        <f t="shared" si="5"/>
        <v>60551.9</v>
      </c>
      <c r="T33" s="148">
        <f t="shared" si="6"/>
        <v>2138370.3663730002</v>
      </c>
      <c r="V33" s="73">
        <f t="shared" si="7"/>
        <v>507.60247494431826</v>
      </c>
      <c r="W33" s="74">
        <f t="shared" si="8"/>
        <v>2125.2300420968713</v>
      </c>
      <c r="X33" s="75">
        <f t="shared" si="9"/>
        <v>2014.3237072510105</v>
      </c>
      <c r="AE33" s="159" t="str">
        <f t="shared" si="0"/>
        <v>60.5519</v>
      </c>
      <c r="AF33" s="180"/>
      <c r="AG33" s="181"/>
      <c r="AH33" s="216"/>
      <c r="AI33" s="210">
        <f t="shared" si="1"/>
        <v>60.551900000000003</v>
      </c>
      <c r="AJ33" s="211">
        <f t="shared" si="2"/>
        <v>60.551900000000003</v>
      </c>
      <c r="AK33" s="160"/>
      <c r="AL33" s="160"/>
      <c r="AM33" s="160"/>
      <c r="AN33" s="160"/>
      <c r="AO33" s="160"/>
      <c r="AP33" s="160"/>
    </row>
    <row r="34" spans="1:42" x14ac:dyDescent="0.2">
      <c r="A34" s="67">
        <v>18347052</v>
      </c>
      <c r="B34" s="69">
        <v>20130501</v>
      </c>
      <c r="C34" s="68">
        <v>0.375</v>
      </c>
      <c r="D34" s="142">
        <v>1440</v>
      </c>
      <c r="E34" s="69"/>
      <c r="F34" s="70">
        <v>2057.9870000000001</v>
      </c>
      <c r="G34" s="70">
        <v>32.766199999999998</v>
      </c>
      <c r="H34" s="69"/>
      <c r="I34" s="71"/>
      <c r="J34" s="143">
        <v>57.884599999999999</v>
      </c>
      <c r="K34" s="144">
        <v>3540.4491847680001</v>
      </c>
      <c r="L34" s="145"/>
      <c r="N34" s="38">
        <v>30</v>
      </c>
      <c r="O34" s="78">
        <f t="shared" si="3"/>
        <v>8461.6330451418744</v>
      </c>
      <c r="P34" s="74">
        <f>'Mérida oeste'!F35*1000000</f>
        <v>35427.165233399995</v>
      </c>
      <c r="Q34" s="75">
        <f t="shared" si="4"/>
        <v>950.8337052825924</v>
      </c>
      <c r="S34" s="79">
        <f t="shared" si="5"/>
        <v>57884.6</v>
      </c>
      <c r="T34" s="148">
        <f t="shared" si="6"/>
        <v>2044175.5470819999</v>
      </c>
      <c r="V34" s="73">
        <f t="shared" si="7"/>
        <v>489.79824416481938</v>
      </c>
      <c r="W34" s="74">
        <f t="shared" si="8"/>
        <v>2050.6872886692654</v>
      </c>
      <c r="X34" s="75">
        <f t="shared" si="9"/>
        <v>1943.6710096800484</v>
      </c>
      <c r="AE34" s="159" t="str">
        <f t="shared" si="0"/>
        <v>57.8846</v>
      </c>
      <c r="AF34" s="180"/>
      <c r="AG34" s="181"/>
      <c r="AH34" s="216"/>
      <c r="AI34" s="210">
        <f t="shared" si="1"/>
        <v>57.884599999999999</v>
      </c>
      <c r="AJ34" s="211">
        <f t="shared" si="2"/>
        <v>57.884599999999999</v>
      </c>
      <c r="AK34" s="160"/>
      <c r="AL34" s="160"/>
      <c r="AM34" s="160"/>
      <c r="AN34" s="160"/>
      <c r="AO34" s="160"/>
      <c r="AP34" s="160"/>
    </row>
    <row r="35" spans="1:42" ht="13.5" thickBot="1" x14ac:dyDescent="0.25">
      <c r="A35" s="86"/>
      <c r="B35" s="88"/>
      <c r="C35" s="87"/>
      <c r="D35" s="149"/>
      <c r="E35" s="88"/>
      <c r="F35" s="89"/>
      <c r="G35" s="89"/>
      <c r="H35" s="88"/>
      <c r="I35" s="90"/>
      <c r="J35" s="150"/>
      <c r="K35" s="151"/>
      <c r="L35" s="152"/>
      <c r="N35" s="38">
        <v>31</v>
      </c>
      <c r="O35" s="81">
        <f t="shared" si="3"/>
        <v>0</v>
      </c>
      <c r="P35" s="82">
        <f>'Mérida oeste'!F36*1000000</f>
        <v>0</v>
      </c>
      <c r="Q35" s="83">
        <f t="shared" si="4"/>
        <v>0</v>
      </c>
      <c r="S35" s="84">
        <f t="shared" si="5"/>
        <v>0</v>
      </c>
      <c r="T35" s="153">
        <f t="shared" si="6"/>
        <v>0</v>
      </c>
      <c r="V35" s="154">
        <f t="shared" si="7"/>
        <v>0</v>
      </c>
      <c r="W35" s="82">
        <f t="shared" si="8"/>
        <v>0</v>
      </c>
      <c r="X35" s="83">
        <f t="shared" si="9"/>
        <v>0</v>
      </c>
      <c r="AE35" s="159" t="str">
        <f t="shared" si="0"/>
        <v/>
      </c>
      <c r="AF35" s="189"/>
      <c r="AG35" s="190"/>
      <c r="AH35" s="217"/>
      <c r="AI35" s="212">
        <f t="shared" si="1"/>
        <v>0</v>
      </c>
      <c r="AJ35" s="213">
        <f t="shared" si="2"/>
        <v>0</v>
      </c>
      <c r="AK35" s="160"/>
      <c r="AL35" s="160"/>
      <c r="AM35" s="160"/>
      <c r="AN35" s="160"/>
      <c r="AO35" s="160"/>
      <c r="AP35" s="160"/>
    </row>
    <row r="36" spans="1:42" ht="13.5" thickBot="1" x14ac:dyDescent="0.25">
      <c r="C36" s="155"/>
      <c r="J36" s="156"/>
      <c r="AE36" s="159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</row>
    <row r="37" spans="1:42" ht="13.5" thickBot="1" x14ac:dyDescent="0.25">
      <c r="A37" s="100" t="s">
        <v>11</v>
      </c>
      <c r="B37" s="101">
        <f>COUNT(B4:B35)</f>
        <v>31</v>
      </c>
      <c r="E37" s="100" t="s">
        <v>48</v>
      </c>
      <c r="F37" s="102">
        <f>MAX(F4:F35)</f>
        <v>2855.431</v>
      </c>
      <c r="G37" s="102">
        <f>MAX(G4:G35)</f>
        <v>32.766199999999998</v>
      </c>
      <c r="I37" s="100" t="s">
        <v>72</v>
      </c>
      <c r="J37" s="157">
        <f>SUM(J5:J35)</f>
        <v>1882.6997999999999</v>
      </c>
      <c r="N37" s="100" t="s">
        <v>49</v>
      </c>
      <c r="O37" s="103">
        <f>AVERAGE(O5:O35)</f>
        <v>8083.6435046782972</v>
      </c>
      <c r="P37" s="103">
        <f>AVERAGE(P5:P35)</f>
        <v>33844.598625387101</v>
      </c>
      <c r="Q37" s="104">
        <f>AVERAGE(Q5:Q35)</f>
        <v>908.35902062070033</v>
      </c>
      <c r="S37" s="105">
        <f>SUM(S5:S35)</f>
        <v>1882699.7999999998</v>
      </c>
      <c r="T37" s="106">
        <f>SUM(T5:T35)</f>
        <v>66486922.146066003</v>
      </c>
      <c r="V37" s="107">
        <f>SUM(V5:V35)</f>
        <v>15705.726539896135</v>
      </c>
      <c r="W37" s="108">
        <f>SUM(W5:W35)</f>
        <v>65756.735877237137</v>
      </c>
      <c r="X37" s="109">
        <f>SUM(X5:X35)</f>
        <v>62325.18332851812</v>
      </c>
      <c r="AE37" s="159"/>
      <c r="AF37" s="197" t="s">
        <v>84</v>
      </c>
      <c r="AG37" s="198">
        <f>COUNT(AG4:AG35)</f>
        <v>1</v>
      </c>
      <c r="AH37" s="160"/>
      <c r="AI37" s="160"/>
      <c r="AJ37" s="199">
        <f>SUM(AJ4:AJ34)</f>
        <v>1875.0607</v>
      </c>
      <c r="AK37" s="200" t="s">
        <v>54</v>
      </c>
      <c r="AL37" s="200"/>
      <c r="AM37" s="200"/>
      <c r="AN37" s="200"/>
      <c r="AO37" s="200"/>
      <c r="AP37" s="160"/>
    </row>
    <row r="38" spans="1:42" ht="13.5" thickBot="1" x14ac:dyDescent="0.25">
      <c r="E38" s="100" t="s">
        <v>49</v>
      </c>
      <c r="F38" s="110">
        <f>AVERAGE(F4:F35)</f>
        <v>2104.8298387096775</v>
      </c>
      <c r="G38" s="110">
        <f>AVERAGE(G4:G35)</f>
        <v>31.597580645161297</v>
      </c>
      <c r="I38" s="100" t="s">
        <v>73</v>
      </c>
      <c r="J38" s="153">
        <f>J37*35.31467</f>
        <v>66486.92214606599</v>
      </c>
      <c r="O38" s="112" t="s">
        <v>51</v>
      </c>
      <c r="P38" s="112" t="s">
        <v>52</v>
      </c>
      <c r="Q38" s="112" t="s">
        <v>53</v>
      </c>
      <c r="S38" s="113" t="s">
        <v>54</v>
      </c>
      <c r="T38" s="113" t="s">
        <v>54</v>
      </c>
      <c r="V38" s="113" t="s">
        <v>54</v>
      </c>
      <c r="W38" s="113" t="s">
        <v>54</v>
      </c>
      <c r="X38" s="113" t="s">
        <v>54</v>
      </c>
      <c r="AE38" s="159"/>
      <c r="AF38" s="197" t="s">
        <v>85</v>
      </c>
      <c r="AG38" s="203">
        <f>COUNT(B4:B35)-COUNT(AG5:AG35)</f>
        <v>30</v>
      </c>
      <c r="AH38" s="160"/>
      <c r="AI38" s="160"/>
      <c r="AJ38" s="214">
        <f>AJ37/SUM(AI5:AI35)</f>
        <v>0.99594247579991246</v>
      </c>
      <c r="AK38" s="200" t="s">
        <v>92</v>
      </c>
      <c r="AL38" s="160"/>
      <c r="AM38" s="160"/>
      <c r="AN38" s="160"/>
      <c r="AO38" s="160"/>
      <c r="AP38" s="160"/>
    </row>
    <row r="39" spans="1:42" ht="13.5" thickBot="1" x14ac:dyDescent="0.25">
      <c r="E39" s="100" t="s">
        <v>55</v>
      </c>
      <c r="F39" s="111">
        <f>MIN(F4:F35)</f>
        <v>2039.2719999999999</v>
      </c>
      <c r="G39" s="111">
        <f>MIN(G4:G35)</f>
        <v>30.295300000000001</v>
      </c>
      <c r="S39" s="114" t="s">
        <v>10</v>
      </c>
      <c r="T39" s="114" t="s">
        <v>56</v>
      </c>
      <c r="V39" s="114" t="s">
        <v>57</v>
      </c>
      <c r="W39" s="114" t="s">
        <v>12</v>
      </c>
      <c r="X39" s="114" t="s">
        <v>58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F40" s="114" t="s">
        <v>74</v>
      </c>
      <c r="G40" s="114" t="s">
        <v>60</v>
      </c>
      <c r="AE40" s="159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O41" s="158"/>
      <c r="AE41" s="159"/>
      <c r="AF41" s="197" t="s">
        <v>87</v>
      </c>
      <c r="AG41" s="198">
        <v>1</v>
      </c>
      <c r="AH41" s="160" t="s">
        <v>10</v>
      </c>
      <c r="AI41" s="160"/>
      <c r="AJ41" s="160"/>
      <c r="AK41" s="160"/>
      <c r="AL41" s="160"/>
      <c r="AM41" s="160"/>
      <c r="AN41" s="160"/>
      <c r="AO41" s="160"/>
      <c r="AP41" s="160"/>
    </row>
    <row r="42" spans="1:42" ht="13.5" thickBot="1" x14ac:dyDescent="0.25">
      <c r="AE42" s="159"/>
      <c r="AF42" s="197" t="s">
        <v>88</v>
      </c>
      <c r="AG42" s="205">
        <v>0.01</v>
      </c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E43" s="116" t="s">
        <v>61</v>
      </c>
      <c r="F43" s="117">
        <v>0.1</v>
      </c>
      <c r="G43" s="116"/>
      <c r="H43" s="116"/>
      <c r="I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E44" s="118" t="s">
        <v>62</v>
      </c>
      <c r="F44" s="119">
        <f>F38*(1+$F$43)</f>
        <v>2315.3128225806454</v>
      </c>
      <c r="G44" s="119">
        <f>G38*(1+$F$43)</f>
        <v>34.757338709677427</v>
      </c>
      <c r="H44" s="116"/>
      <c r="I44" s="116"/>
      <c r="AE44" s="159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</row>
    <row r="45" spans="1:42" x14ac:dyDescent="0.2">
      <c r="E45" s="118" t="s">
        <v>63</v>
      </c>
      <c r="F45" s="119">
        <f>F38*(1-$F$43)</f>
        <v>1894.3468548387098</v>
      </c>
      <c r="G45" s="119">
        <f>G38*(1-$F$43)</f>
        <v>28.437822580645168</v>
      </c>
      <c r="H45" s="116"/>
      <c r="I45" s="116"/>
    </row>
    <row r="46" spans="1:42" x14ac:dyDescent="0.2">
      <c r="A46" s="100" t="s">
        <v>64</v>
      </c>
      <c r="B46" s="120" t="s">
        <v>65</v>
      </c>
      <c r="E46" s="116"/>
      <c r="F46" s="119"/>
      <c r="G46" s="116"/>
      <c r="H46" s="116"/>
      <c r="I46" s="116"/>
    </row>
    <row r="47" spans="1:42" x14ac:dyDescent="0.2">
      <c r="A47" s="100" t="s">
        <v>66</v>
      </c>
      <c r="B47" s="121">
        <v>40583</v>
      </c>
      <c r="E47" s="116"/>
      <c r="F47" s="116"/>
      <c r="G47" s="116"/>
      <c r="H47" s="116"/>
      <c r="I47" s="116"/>
    </row>
    <row r="48" spans="1:42" x14ac:dyDescent="0.2">
      <c r="E48" s="116"/>
      <c r="F48" s="116"/>
      <c r="G48" s="116"/>
      <c r="H48" s="116"/>
      <c r="I48" s="116"/>
    </row>
    <row r="49" spans="5:9" x14ac:dyDescent="0.2">
      <c r="E49" s="116"/>
      <c r="F49" s="116"/>
      <c r="G49" s="116"/>
      <c r="H49" s="116"/>
      <c r="I49" s="116"/>
    </row>
    <row r="50" spans="5:9" x14ac:dyDescent="0.2">
      <c r="E50" s="116"/>
      <c r="F50" s="116"/>
      <c r="G50" s="116"/>
      <c r="H50" s="116"/>
      <c r="I50" s="116"/>
    </row>
    <row r="51" spans="5:9" x14ac:dyDescent="0.2">
      <c r="E51" s="116"/>
      <c r="F51" s="116"/>
      <c r="G51" s="116"/>
      <c r="H51" s="116"/>
      <c r="I51" s="116"/>
    </row>
  </sheetData>
  <conditionalFormatting sqref="J4:J35">
    <cfRule type="cellIs" dxfId="7" priority="8" stopIfTrue="1" operator="lessThan">
      <formula>0</formula>
    </cfRule>
  </conditionalFormatting>
  <conditionalFormatting sqref="F4:F35">
    <cfRule type="cellIs" dxfId="6" priority="5" stopIfTrue="1" operator="lessThan">
      <formula>$F$45</formula>
    </cfRule>
    <cfRule type="cellIs" dxfId="5" priority="6" stopIfTrue="1" operator="greaterThan">
      <formula>$F$44</formula>
    </cfRule>
    <cfRule type="cellIs" dxfId="4" priority="7" stopIfTrue="1" operator="greaterThan">
      <formula>$F$44</formula>
    </cfRule>
  </conditionalFormatting>
  <conditionalFormatting sqref="G4:G35">
    <cfRule type="cellIs" dxfId="3" priority="3" stopIfTrue="1" operator="lessThan">
      <formula>$G$45</formula>
    </cfRule>
    <cfRule type="cellIs" dxfId="2" priority="4" stopIfTrue="1" operator="greaterThan">
      <formula>$G$44</formula>
    </cfRule>
  </conditionalFormatting>
  <conditionalFormatting sqref="AH4:AH35">
    <cfRule type="cellIs" dxfId="1" priority="2" stopIfTrue="1" operator="notBetween">
      <formula>AI4+$AG$41</formula>
      <formula>AI4-$AG$41</formula>
    </cfRule>
  </conditionalFormatting>
  <conditionalFormatting sqref="AG4:AG35">
    <cfRule type="cellIs" dxfId="0" priority="1" stopIfTrue="1" operator="notEqual">
      <formula>B4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7"/>
  <sheetViews>
    <sheetView tabSelected="1" zoomScale="85" workbookViewId="0">
      <pane ySplit="5" topLeftCell="A21" activePane="bottomLeft" state="frozen"/>
      <selection pane="bottomLeft" activeCell="A6" sqref="A6"/>
    </sheetView>
  </sheetViews>
  <sheetFormatPr baseColWidth="10" defaultColWidth="9.140625" defaultRowHeight="12.75" x14ac:dyDescent="0.2"/>
  <cols>
    <col min="1" max="1" width="10.7109375" customWidth="1"/>
    <col min="2" max="2" width="15.7109375" style="13" customWidth="1"/>
    <col min="3" max="3" width="15.140625" style="8" customWidth="1"/>
    <col min="4" max="4" width="15.85546875" style="8" customWidth="1"/>
    <col min="5" max="5" width="17.85546875" style="16" bestFit="1" customWidth="1"/>
    <col min="6" max="6" width="16.42578125" style="20" customWidth="1"/>
    <col min="7" max="7" width="19.140625" bestFit="1" customWidth="1"/>
    <col min="8" max="8" width="18.140625" bestFit="1" customWidth="1"/>
  </cols>
  <sheetData>
    <row r="1" spans="1:8" ht="21" customHeight="1" x14ac:dyDescent="0.25">
      <c r="A1" s="218" t="s">
        <v>2</v>
      </c>
      <c r="B1" s="218"/>
      <c r="C1" s="218"/>
      <c r="D1" s="218"/>
      <c r="E1" s="218"/>
      <c r="F1" s="218"/>
      <c r="G1" s="218"/>
      <c r="H1" s="1"/>
    </row>
    <row r="2" spans="1:8" ht="15.75" x14ac:dyDescent="0.25">
      <c r="B2" s="10"/>
      <c r="C2" s="10"/>
      <c r="D2" s="10"/>
      <c r="E2" s="14"/>
      <c r="F2" s="17"/>
      <c r="G2" s="2"/>
      <c r="H2" s="3"/>
    </row>
    <row r="3" spans="1:8" ht="15.75" x14ac:dyDescent="0.25">
      <c r="A3" s="4"/>
      <c r="B3" s="219" t="s">
        <v>3</v>
      </c>
      <c r="C3" s="219"/>
      <c r="D3" s="219"/>
      <c r="E3" s="219"/>
      <c r="F3" s="18">
        <v>0</v>
      </c>
      <c r="G3" s="5" t="s">
        <v>4</v>
      </c>
      <c r="H3" s="6"/>
    </row>
    <row r="4" spans="1:8" ht="15.75" x14ac:dyDescent="0.25">
      <c r="A4" s="4"/>
      <c r="B4" s="220" t="s">
        <v>5</v>
      </c>
      <c r="C4" s="220"/>
      <c r="D4" s="220"/>
      <c r="E4" s="220"/>
      <c r="F4" s="18">
        <v>0</v>
      </c>
      <c r="G4" s="5" t="s">
        <v>4</v>
      </c>
      <c r="H4" s="6"/>
    </row>
    <row r="5" spans="1:8" ht="40.5" customHeight="1" x14ac:dyDescent="0.2">
      <c r="A5" s="9" t="s">
        <v>0</v>
      </c>
      <c r="B5" s="11" t="s">
        <v>6</v>
      </c>
      <c r="C5" s="11" t="s">
        <v>7</v>
      </c>
      <c r="D5" s="11" t="s">
        <v>8</v>
      </c>
      <c r="E5" s="15" t="s">
        <v>13</v>
      </c>
      <c r="F5" s="19" t="s">
        <v>14</v>
      </c>
      <c r="G5" s="7" t="s">
        <v>9</v>
      </c>
    </row>
    <row r="6" spans="1:8" x14ac:dyDescent="0.2">
      <c r="A6" s="21">
        <v>20130401</v>
      </c>
      <c r="B6" s="22">
        <v>101306</v>
      </c>
      <c r="C6" s="23">
        <v>57.280176003774002</v>
      </c>
      <c r="D6" s="23">
        <v>27.082137505213399</v>
      </c>
      <c r="E6" s="24">
        <v>3462.0540678143998</v>
      </c>
      <c r="F6" s="25">
        <v>3.4174225295799998E-2</v>
      </c>
      <c r="G6" s="21"/>
    </row>
    <row r="7" spans="1:8" x14ac:dyDescent="0.2">
      <c r="A7" s="21">
        <v>20130402</v>
      </c>
      <c r="B7" s="22">
        <v>110553</v>
      </c>
      <c r="C7" s="23">
        <v>56.511041005452498</v>
      </c>
      <c r="D7" s="23">
        <v>27.117719093958499</v>
      </c>
      <c r="E7" s="24">
        <v>3764.2303623168</v>
      </c>
      <c r="F7" s="25">
        <v>3.40491018997E-2</v>
      </c>
      <c r="G7" s="21"/>
    </row>
    <row r="8" spans="1:8" x14ac:dyDescent="0.2">
      <c r="A8" s="21">
        <v>20130403</v>
      </c>
      <c r="B8" s="22">
        <v>123165</v>
      </c>
      <c r="C8" s="23">
        <v>55.980299949646003</v>
      </c>
      <c r="D8" s="23">
        <v>27.093968709309902</v>
      </c>
      <c r="E8" s="24">
        <v>4242.1523095295997</v>
      </c>
      <c r="F8" s="25">
        <v>3.4442839358000001E-2</v>
      </c>
      <c r="G8" s="21"/>
    </row>
    <row r="9" spans="1:8" x14ac:dyDescent="0.2">
      <c r="A9" s="21">
        <v>20130404</v>
      </c>
      <c r="B9" s="22">
        <v>110197</v>
      </c>
      <c r="C9" s="23">
        <v>55.647652308146199</v>
      </c>
      <c r="D9" s="23">
        <v>26.7344462076823</v>
      </c>
      <c r="E9" s="24">
        <v>3767.6403601920001</v>
      </c>
      <c r="F9" s="25">
        <v>3.4190044739800002E-2</v>
      </c>
      <c r="G9" s="21"/>
    </row>
    <row r="10" spans="1:8" x14ac:dyDescent="0.2">
      <c r="A10" s="21">
        <v>20130405</v>
      </c>
      <c r="B10" s="22">
        <v>105096</v>
      </c>
      <c r="C10" s="23">
        <v>56.261029166666702</v>
      </c>
      <c r="D10" s="23">
        <v>26.486249999999998</v>
      </c>
      <c r="E10" s="24">
        <v>3619.1401242624001</v>
      </c>
      <c r="F10" s="25">
        <v>3.4436516368500002E-2</v>
      </c>
      <c r="G10" s="21"/>
    </row>
    <row r="11" spans="1:8" x14ac:dyDescent="0.2">
      <c r="A11" s="21">
        <v>20130406</v>
      </c>
      <c r="B11" s="22">
        <v>109003</v>
      </c>
      <c r="C11" s="23">
        <v>59.349789460500098</v>
      </c>
      <c r="D11" s="23">
        <v>26.7013902664185</v>
      </c>
      <c r="E11" s="24">
        <v>3753.3784446720001</v>
      </c>
      <c r="F11" s="25">
        <v>3.4433716912999998E-2</v>
      </c>
      <c r="G11" s="21"/>
    </row>
    <row r="12" spans="1:8" x14ac:dyDescent="0.2">
      <c r="A12" s="21">
        <v>20130407</v>
      </c>
      <c r="B12" s="22">
        <v>111007</v>
      </c>
      <c r="C12" s="23">
        <v>60.857292009436598</v>
      </c>
      <c r="D12" s="23">
        <v>26.9924896074378</v>
      </c>
      <c r="E12" s="24">
        <v>3826.928127744</v>
      </c>
      <c r="F12" s="25">
        <v>3.4474655902299998E-2</v>
      </c>
      <c r="G12" s="21"/>
    </row>
    <row r="13" spans="1:8" x14ac:dyDescent="0.2">
      <c r="A13" s="21">
        <v>20130408</v>
      </c>
      <c r="B13" s="22">
        <v>119753</v>
      </c>
      <c r="C13" s="23">
        <v>59.729327115145601</v>
      </c>
      <c r="D13" s="23">
        <v>27.215142423456399</v>
      </c>
      <c r="E13" s="24">
        <v>4106.6826679872001</v>
      </c>
      <c r="F13" s="25">
        <v>3.4292941871899997E-2</v>
      </c>
      <c r="G13" s="21"/>
    </row>
    <row r="14" spans="1:8" x14ac:dyDescent="0.2">
      <c r="A14" s="21">
        <v>20130409</v>
      </c>
      <c r="B14" s="22">
        <v>121492</v>
      </c>
      <c r="C14" s="23">
        <v>58.457507257876202</v>
      </c>
      <c r="D14" s="23">
        <v>27.304618172023599</v>
      </c>
      <c r="E14" s="24">
        <v>4248.3422756159998</v>
      </c>
      <c r="F14" s="25">
        <v>3.49680824714E-2</v>
      </c>
      <c r="G14" s="21"/>
    </row>
    <row r="15" spans="1:8" x14ac:dyDescent="0.2">
      <c r="A15" s="21">
        <v>20130410</v>
      </c>
      <c r="B15" s="22">
        <v>132057</v>
      </c>
      <c r="C15" s="23">
        <v>59.610739866892501</v>
      </c>
      <c r="D15" s="23">
        <v>27.318026145299299</v>
      </c>
      <c r="E15" s="24">
        <v>4598.1760771584004</v>
      </c>
      <c r="F15" s="25">
        <v>3.4819631501200002E-2</v>
      </c>
      <c r="G15" s="21"/>
    </row>
    <row r="16" spans="1:8" x14ac:dyDescent="0.2">
      <c r="A16" s="21">
        <v>20130411</v>
      </c>
      <c r="B16" s="22">
        <v>123636</v>
      </c>
      <c r="C16" s="23">
        <v>61.945849259694398</v>
      </c>
      <c r="D16" s="23">
        <v>27.313453912735</v>
      </c>
      <c r="E16" s="24">
        <v>4308.1636089599997</v>
      </c>
      <c r="F16" s="25">
        <v>3.4845543441700003E-2</v>
      </c>
      <c r="G16" s="21"/>
    </row>
    <row r="17" spans="1:7" x14ac:dyDescent="0.2">
      <c r="A17" s="21">
        <v>20130412</v>
      </c>
      <c r="B17" s="22">
        <v>110668</v>
      </c>
      <c r="C17" s="23">
        <v>61.204390048980699</v>
      </c>
      <c r="D17" s="23">
        <v>27.286608378092399</v>
      </c>
      <c r="E17" s="24">
        <v>3828.9943302912002</v>
      </c>
      <c r="F17" s="25">
        <v>3.4598929503499999E-2</v>
      </c>
      <c r="G17" s="21"/>
    </row>
    <row r="18" spans="1:7" x14ac:dyDescent="0.2">
      <c r="A18" s="21">
        <v>20130413</v>
      </c>
      <c r="B18" s="22">
        <v>101996</v>
      </c>
      <c r="C18" s="23">
        <v>60.227192242940298</v>
      </c>
      <c r="D18" s="23">
        <v>27.4994841416677</v>
      </c>
      <c r="E18" s="24">
        <v>3548.3624377343999</v>
      </c>
      <c r="F18" s="25">
        <v>3.4789231320200002E-2</v>
      </c>
      <c r="G18" s="21"/>
    </row>
    <row r="19" spans="1:7" x14ac:dyDescent="0.2">
      <c r="A19" s="21">
        <v>20130414</v>
      </c>
      <c r="B19" s="22">
        <v>87441</v>
      </c>
      <c r="C19" s="23">
        <v>60.2294170061747</v>
      </c>
      <c r="D19" s="23">
        <v>27.7459488709768</v>
      </c>
      <c r="E19" s="24">
        <v>3057.4703870208</v>
      </c>
      <c r="F19" s="25">
        <v>3.4966095847700003E-2</v>
      </c>
      <c r="G19" s="21"/>
    </row>
    <row r="20" spans="1:7" x14ac:dyDescent="0.2">
      <c r="A20" s="21">
        <v>20130415</v>
      </c>
      <c r="B20" s="22">
        <v>99833</v>
      </c>
      <c r="C20" s="23">
        <v>60.931781133016003</v>
      </c>
      <c r="D20" s="23">
        <v>27.7451829910278</v>
      </c>
      <c r="E20" s="24">
        <v>3617.914488804</v>
      </c>
      <c r="F20" s="25">
        <v>3.6239665128800003E-2</v>
      </c>
      <c r="G20" s="21"/>
    </row>
    <row r="21" spans="1:7" x14ac:dyDescent="0.2">
      <c r="A21" s="21">
        <v>20130416</v>
      </c>
      <c r="B21" s="22">
        <v>108790</v>
      </c>
      <c r="C21" s="23">
        <v>60.689979235331201</v>
      </c>
      <c r="D21" s="23">
        <v>27.811860640843701</v>
      </c>
      <c r="E21" s="24">
        <v>3945.7207065600001</v>
      </c>
      <c r="F21" s="25">
        <v>3.6269148879100002E-2</v>
      </c>
      <c r="G21" s="21"/>
    </row>
    <row r="22" spans="1:7" x14ac:dyDescent="0.2">
      <c r="A22" s="21">
        <v>20130417</v>
      </c>
      <c r="B22" s="22">
        <v>112656</v>
      </c>
      <c r="C22" s="23">
        <v>61.913421630859403</v>
      </c>
      <c r="D22" s="23">
        <v>27.955156326293899</v>
      </c>
      <c r="E22" s="24">
        <v>3873.8875444992</v>
      </c>
      <c r="F22" s="25">
        <v>3.4386872820800003E-2</v>
      </c>
      <c r="G22" s="21"/>
    </row>
    <row r="23" spans="1:7" x14ac:dyDescent="0.2">
      <c r="A23" s="21">
        <v>20130418</v>
      </c>
      <c r="B23" s="22">
        <v>107473</v>
      </c>
      <c r="C23" s="23">
        <v>61.175421555836998</v>
      </c>
      <c r="D23" s="23">
        <v>27.913823207219401</v>
      </c>
      <c r="E23" s="24">
        <v>3775.8963278592</v>
      </c>
      <c r="F23" s="25">
        <v>3.51334412165E-2</v>
      </c>
      <c r="G23" s="21"/>
    </row>
    <row r="24" spans="1:7" x14ac:dyDescent="0.2">
      <c r="A24" s="21">
        <v>20130419</v>
      </c>
      <c r="B24" s="22">
        <v>94625</v>
      </c>
      <c r="C24" s="23">
        <v>62.460422992706299</v>
      </c>
      <c r="D24" s="23">
        <v>28.051744143168101</v>
      </c>
      <c r="E24" s="24">
        <v>3358.6622141183998</v>
      </c>
      <c r="F24" s="25">
        <v>3.5494448762099999E-2</v>
      </c>
      <c r="G24" s="21"/>
    </row>
    <row r="25" spans="1:7" x14ac:dyDescent="0.2">
      <c r="A25" s="21">
        <v>20130420</v>
      </c>
      <c r="B25" s="22">
        <v>99650</v>
      </c>
      <c r="C25" s="23">
        <v>63.192848523457798</v>
      </c>
      <c r="D25" s="23">
        <v>27.703083753585801</v>
      </c>
      <c r="E25" s="24">
        <v>3549.5500151808001</v>
      </c>
      <c r="F25" s="25">
        <v>3.56201707494E-2</v>
      </c>
      <c r="G25" s="21"/>
    </row>
    <row r="26" spans="1:7" x14ac:dyDescent="0.2">
      <c r="A26" s="21">
        <v>20130421</v>
      </c>
      <c r="B26" s="22">
        <v>95594</v>
      </c>
      <c r="C26" s="23">
        <v>62.9183316230774</v>
      </c>
      <c r="D26" s="23">
        <v>27.8207661310832</v>
      </c>
      <c r="E26" s="24">
        <v>3480.0311821823998</v>
      </c>
      <c r="F26" s="25">
        <v>3.6404284601400001E-2</v>
      </c>
      <c r="G26" s="21"/>
    </row>
    <row r="27" spans="1:7" x14ac:dyDescent="0.2">
      <c r="A27" s="21">
        <v>20130422</v>
      </c>
      <c r="B27" s="22">
        <v>120866</v>
      </c>
      <c r="C27" s="23">
        <v>62.708056131998703</v>
      </c>
      <c r="D27" s="23">
        <v>27.898024956385299</v>
      </c>
      <c r="E27" s="24">
        <v>4274.5585434623999</v>
      </c>
      <c r="F27" s="25">
        <v>3.5366095870299999E-2</v>
      </c>
      <c r="G27" s="21"/>
    </row>
    <row r="28" spans="1:7" x14ac:dyDescent="0.2">
      <c r="A28" s="21">
        <v>20130423</v>
      </c>
      <c r="B28" s="22">
        <v>128398</v>
      </c>
      <c r="C28" s="23">
        <v>62.746771812439</v>
      </c>
      <c r="D28" s="23">
        <v>28.0094575087229</v>
      </c>
      <c r="E28" s="24">
        <v>4530.4005606911996</v>
      </c>
      <c r="F28" s="25">
        <v>3.5284043059E-2</v>
      </c>
      <c r="G28" s="21"/>
    </row>
    <row r="29" spans="1:7" x14ac:dyDescent="0.2">
      <c r="A29" s="21">
        <v>20130424</v>
      </c>
      <c r="B29" s="22">
        <v>129624</v>
      </c>
      <c r="C29" s="23">
        <v>62.903467973073298</v>
      </c>
      <c r="D29" s="23">
        <v>28.081569194793701</v>
      </c>
      <c r="E29" s="24">
        <v>4557.7014441984002</v>
      </c>
      <c r="F29" s="25">
        <v>3.5160938130300003E-2</v>
      </c>
      <c r="G29" s="21"/>
    </row>
    <row r="30" spans="1:7" x14ac:dyDescent="0.2">
      <c r="A30" s="21">
        <v>20130425</v>
      </c>
      <c r="B30" s="22">
        <v>126631</v>
      </c>
      <c r="C30" s="23">
        <v>61.061344464619999</v>
      </c>
      <c r="D30" s="23">
        <v>28.014431953430201</v>
      </c>
      <c r="E30" s="24">
        <v>4451.2784812800001</v>
      </c>
      <c r="F30" s="25">
        <v>3.5151570162800003E-2</v>
      </c>
      <c r="G30" s="21"/>
    </row>
    <row r="31" spans="1:7" x14ac:dyDescent="0.2">
      <c r="A31" s="21">
        <v>20130426</v>
      </c>
      <c r="B31" s="22">
        <v>117457</v>
      </c>
      <c r="C31" s="23">
        <v>62.778708190918003</v>
      </c>
      <c r="D31" s="23">
        <v>28.1075174713135</v>
      </c>
      <c r="E31" s="24">
        <v>4088.3125345163999</v>
      </c>
      <c r="F31" s="25">
        <v>3.4806887069499998E-2</v>
      </c>
      <c r="G31" s="21"/>
    </row>
    <row r="32" spans="1:7" x14ac:dyDescent="0.2">
      <c r="A32" s="21">
        <v>20130427</v>
      </c>
      <c r="B32" s="22">
        <v>103531</v>
      </c>
      <c r="C32" s="23">
        <v>62.2710571289063</v>
      </c>
      <c r="D32" s="23">
        <v>28.106503327687602</v>
      </c>
      <c r="E32" s="24">
        <v>3596.3114130432</v>
      </c>
      <c r="F32" s="25">
        <v>3.4736565985499998E-2</v>
      </c>
      <c r="G32" s="21"/>
    </row>
    <row r="33" spans="1:7" x14ac:dyDescent="0.2">
      <c r="A33" s="21">
        <v>20130428</v>
      </c>
      <c r="B33" s="22">
        <v>98562</v>
      </c>
      <c r="C33" s="23">
        <v>61.510950565338099</v>
      </c>
      <c r="D33" s="23">
        <v>28.255715688069699</v>
      </c>
      <c r="E33" s="24">
        <v>3461.6987592191999</v>
      </c>
      <c r="F33" s="25">
        <v>3.5122042564300002E-2</v>
      </c>
      <c r="G33" s="21"/>
    </row>
    <row r="34" spans="1:7" x14ac:dyDescent="0.2">
      <c r="A34" s="21">
        <v>20130429</v>
      </c>
      <c r="B34" s="22">
        <v>110647</v>
      </c>
      <c r="C34" s="23">
        <v>61.220968087514201</v>
      </c>
      <c r="D34" s="23">
        <v>28.349309285481802</v>
      </c>
      <c r="E34" s="24">
        <v>3883.4508655872</v>
      </c>
      <c r="F34" s="25">
        <v>3.5097660719099998E-2</v>
      </c>
      <c r="G34" s="21"/>
    </row>
    <row r="35" spans="1:7" x14ac:dyDescent="0.2">
      <c r="A35" s="21">
        <v>20130430</v>
      </c>
      <c r="B35" s="22">
        <v>99936</v>
      </c>
      <c r="C35" s="23">
        <v>60.546600500742599</v>
      </c>
      <c r="D35" s="23">
        <v>28.362540324529</v>
      </c>
      <c r="E35" s="24">
        <v>3540.4491847680001</v>
      </c>
      <c r="F35" s="25">
        <v>3.5427165233399997E-2</v>
      </c>
      <c r="G35" s="21"/>
    </row>
    <row r="36" spans="1:7" x14ac:dyDescent="0.2">
      <c r="A36" s="21"/>
      <c r="B36" s="22"/>
      <c r="C36" s="23"/>
      <c r="D36" s="23"/>
      <c r="E36" s="24"/>
      <c r="F36" s="25"/>
      <c r="G36" s="21"/>
    </row>
    <row r="37" spans="1:7" ht="12.75" customHeight="1" x14ac:dyDescent="0.2">
      <c r="A37" s="34" t="s">
        <v>24</v>
      </c>
      <c r="B37" s="27">
        <f>AVERAGE(B6:B36)</f>
        <v>110721.43333333333</v>
      </c>
      <c r="C37" s="28">
        <f>AVERAGE(C6:C36)</f>
        <v>60.477394475038729</v>
      </c>
      <c r="D37" s="28">
        <f>AVERAGE(D6:D36)</f>
        <v>27.60261234459691</v>
      </c>
      <c r="E37" s="27">
        <f>AVERAGE(E6:E36)</f>
        <v>3870.58466157564</v>
      </c>
      <c r="F37" s="37">
        <f>E37/B37</f>
        <v>3.4957862674366028E-2</v>
      </c>
      <c r="G37" s="29" t="e">
        <f>AVERAGE(G6:G36)</f>
        <v>#DIV/0!</v>
      </c>
    </row>
    <row r="38" spans="1:7" ht="12.75" customHeight="1" x14ac:dyDescent="0.2">
      <c r="A38" s="35" t="s">
        <v>25</v>
      </c>
      <c r="B38" s="30">
        <f>SUM(B6:B36)</f>
        <v>3321643</v>
      </c>
      <c r="C38" s="31" t="s">
        <v>26</v>
      </c>
      <c r="D38" s="31" t="s">
        <v>26</v>
      </c>
      <c r="E38" s="32">
        <f>SUM(E6:E36)</f>
        <v>116117.5398472692</v>
      </c>
      <c r="F38" s="31"/>
      <c r="G38" s="31">
        <f>SUM(G6:G36)</f>
        <v>0</v>
      </c>
    </row>
    <row r="39" spans="1:7" ht="12.75" customHeight="1" x14ac:dyDescent="0.2">
      <c r="A39" s="36" t="s">
        <v>27</v>
      </c>
      <c r="B39" s="29">
        <f xml:space="preserve"> SUM(G38-E38)</f>
        <v>-116117.5398472692</v>
      </c>
      <c r="C39" s="29"/>
      <c r="D39" s="29"/>
      <c r="E39" s="27"/>
      <c r="F39" s="29"/>
      <c r="G39" s="33"/>
    </row>
    <row r="40" spans="1:7" ht="12.75" customHeight="1" x14ac:dyDescent="0.2">
      <c r="A40" s="34" t="s">
        <v>28</v>
      </c>
      <c r="B40" s="29" t="e">
        <f>(G38-E38)/G38*100</f>
        <v>#DIV/0!</v>
      </c>
      <c r="C40" s="29"/>
      <c r="D40" s="29"/>
      <c r="E40" s="27"/>
      <c r="F40" s="29"/>
      <c r="G40" s="33"/>
    </row>
    <row r="41" spans="1:7" ht="12.75" customHeight="1" x14ac:dyDescent="0.2">
      <c r="A41" s="34" t="s">
        <v>29</v>
      </c>
      <c r="B41" s="29">
        <v>0</v>
      </c>
      <c r="C41" s="29"/>
      <c r="D41" s="29"/>
      <c r="E41" s="27"/>
      <c r="F41" s="29"/>
      <c r="G41" s="33"/>
    </row>
    <row r="42" spans="1:7" x14ac:dyDescent="0.2">
      <c r="A42" s="21"/>
      <c r="B42" s="22"/>
      <c r="C42" s="23"/>
      <c r="D42" s="23"/>
      <c r="E42" s="24"/>
      <c r="F42" s="25"/>
      <c r="G42" s="21"/>
    </row>
    <row r="43" spans="1:7" x14ac:dyDescent="0.2">
      <c r="A43" s="21"/>
      <c r="B43" s="22"/>
      <c r="C43" s="23"/>
      <c r="D43" s="23"/>
      <c r="E43" s="24"/>
      <c r="F43" s="25"/>
      <c r="G43" s="21"/>
    </row>
    <row r="44" spans="1:7" x14ac:dyDescent="0.2">
      <c r="A44" s="21"/>
      <c r="B44" s="22"/>
      <c r="C44" s="23"/>
      <c r="D44" s="23"/>
      <c r="E44" s="24"/>
      <c r="F44" s="25"/>
      <c r="G44" s="21"/>
    </row>
    <row r="45" spans="1:7" x14ac:dyDescent="0.2">
      <c r="A45" s="21"/>
      <c r="B45" s="22"/>
      <c r="C45" s="23"/>
      <c r="D45" s="23"/>
      <c r="E45" s="24"/>
      <c r="F45" s="25"/>
      <c r="G45" s="21"/>
    </row>
    <row r="46" spans="1:7" x14ac:dyDescent="0.2">
      <c r="A46" s="21"/>
      <c r="B46" s="22"/>
      <c r="C46" s="23"/>
      <c r="D46" s="23"/>
      <c r="E46" s="24"/>
      <c r="F46" s="25"/>
      <c r="G46" s="21"/>
    </row>
    <row r="47" spans="1:7" x14ac:dyDescent="0.2">
      <c r="A47" s="21"/>
      <c r="B47" s="22"/>
      <c r="C47" s="23"/>
      <c r="D47" s="23"/>
      <c r="E47" s="24"/>
      <c r="F47" s="25"/>
      <c r="G47" s="21"/>
    </row>
    <row r="48" spans="1:7" x14ac:dyDescent="0.2">
      <c r="A48" s="21"/>
      <c r="B48" s="22"/>
      <c r="C48" s="23"/>
      <c r="D48" s="23"/>
      <c r="E48" s="24"/>
      <c r="F48" s="25"/>
      <c r="G48" s="21"/>
    </row>
    <row r="49" spans="1:7" x14ac:dyDescent="0.2">
      <c r="A49" s="21"/>
      <c r="B49" s="22"/>
      <c r="C49" s="23"/>
      <c r="D49" s="23"/>
      <c r="E49" s="24"/>
      <c r="F49" s="25"/>
      <c r="G49" s="21"/>
    </row>
    <row r="50" spans="1:7" x14ac:dyDescent="0.2">
      <c r="A50" s="21"/>
      <c r="B50" s="22"/>
      <c r="C50" s="23"/>
      <c r="D50" s="23"/>
      <c r="E50" s="24"/>
      <c r="F50" s="25"/>
      <c r="G50" s="21"/>
    </row>
    <row r="51" spans="1:7" x14ac:dyDescent="0.2">
      <c r="A51" s="21"/>
      <c r="B51" s="22"/>
      <c r="C51" s="23"/>
      <c r="D51" s="23"/>
      <c r="E51" s="24"/>
      <c r="F51" s="25"/>
      <c r="G51" s="21"/>
    </row>
    <row r="52" spans="1:7" x14ac:dyDescent="0.2">
      <c r="A52" s="21"/>
      <c r="B52" s="22"/>
      <c r="C52" s="23"/>
      <c r="D52" s="23"/>
      <c r="E52" s="24"/>
      <c r="F52" s="25"/>
      <c r="G52" s="21"/>
    </row>
    <row r="53" spans="1:7" x14ac:dyDescent="0.2">
      <c r="A53" s="21"/>
      <c r="B53" s="22"/>
      <c r="C53" s="23"/>
      <c r="D53" s="23"/>
      <c r="E53" s="24"/>
      <c r="F53" s="25"/>
      <c r="G53" s="21"/>
    </row>
    <row r="54" spans="1:7" x14ac:dyDescent="0.2">
      <c r="A54" s="21"/>
      <c r="B54" s="22"/>
      <c r="C54" s="23"/>
      <c r="D54" s="23"/>
      <c r="E54" s="24"/>
      <c r="F54" s="25"/>
      <c r="G54" s="21"/>
    </row>
    <row r="55" spans="1:7" x14ac:dyDescent="0.2">
      <c r="A55" s="21"/>
      <c r="B55" s="22"/>
      <c r="C55" s="23"/>
      <c r="D55" s="23"/>
      <c r="E55" s="24"/>
      <c r="F55" s="25"/>
      <c r="G55" s="21"/>
    </row>
    <row r="56" spans="1:7" x14ac:dyDescent="0.2">
      <c r="A56" s="21"/>
      <c r="B56" s="22"/>
      <c r="C56" s="23"/>
      <c r="D56" s="23"/>
      <c r="E56" s="24"/>
      <c r="F56" s="25"/>
      <c r="G56" s="21"/>
    </row>
    <row r="57" spans="1:7" x14ac:dyDescent="0.2">
      <c r="A57" s="21"/>
      <c r="B57" s="22"/>
      <c r="C57" s="23"/>
      <c r="D57" s="23"/>
      <c r="E57" s="24"/>
      <c r="F57" s="25"/>
      <c r="G57" s="21"/>
    </row>
    <row r="58" spans="1:7" x14ac:dyDescent="0.2">
      <c r="A58" s="21"/>
      <c r="B58" s="22"/>
      <c r="C58" s="23"/>
      <c r="D58" s="23"/>
      <c r="E58" s="24"/>
      <c r="F58" s="25"/>
      <c r="G58" s="21"/>
    </row>
    <row r="59" spans="1:7" x14ac:dyDescent="0.2">
      <c r="A59" s="21"/>
      <c r="B59" s="22"/>
      <c r="C59" s="23"/>
      <c r="D59" s="23"/>
      <c r="E59" s="24"/>
      <c r="F59" s="25"/>
      <c r="G59" s="21"/>
    </row>
    <row r="60" spans="1:7" x14ac:dyDescent="0.2">
      <c r="A60" s="21"/>
      <c r="B60" s="22"/>
      <c r="C60" s="23"/>
      <c r="D60" s="23"/>
      <c r="E60" s="24"/>
      <c r="F60" s="25"/>
      <c r="G60" s="21"/>
    </row>
    <row r="61" spans="1:7" x14ac:dyDescent="0.2">
      <c r="A61" s="21"/>
      <c r="B61" s="22"/>
      <c r="C61" s="23"/>
      <c r="D61" s="23"/>
      <c r="E61" s="24"/>
      <c r="F61" s="25"/>
      <c r="G61" s="21"/>
    </row>
    <row r="62" spans="1:7" x14ac:dyDescent="0.2">
      <c r="A62" s="21"/>
      <c r="B62" s="22"/>
      <c r="C62" s="23"/>
      <c r="D62" s="23"/>
      <c r="E62" s="24"/>
      <c r="F62" s="25"/>
      <c r="G62" s="21"/>
    </row>
    <row r="63" spans="1:7" x14ac:dyDescent="0.2">
      <c r="A63" s="21"/>
      <c r="B63" s="22"/>
      <c r="C63" s="23"/>
      <c r="D63" s="23"/>
      <c r="E63" s="24"/>
      <c r="F63" s="25"/>
      <c r="G63" s="21"/>
    </row>
    <row r="64" spans="1:7" x14ac:dyDescent="0.2">
      <c r="A64" s="21"/>
      <c r="B64" s="22"/>
      <c r="C64" s="23"/>
      <c r="D64" s="23"/>
      <c r="E64" s="24"/>
      <c r="F64" s="25"/>
      <c r="G64" s="21"/>
    </row>
    <row r="65" spans="1:7" x14ac:dyDescent="0.2">
      <c r="A65" s="21"/>
      <c r="B65" s="22"/>
      <c r="C65" s="23"/>
      <c r="D65" s="23"/>
      <c r="E65" s="24"/>
      <c r="F65" s="25"/>
      <c r="G65" s="21"/>
    </row>
    <row r="66" spans="1:7" x14ac:dyDescent="0.2">
      <c r="A66" s="21"/>
      <c r="B66" s="22"/>
      <c r="C66" s="23"/>
      <c r="D66" s="23"/>
      <c r="E66" s="24"/>
      <c r="F66" s="25"/>
      <c r="G66" s="21"/>
    </row>
    <row r="67" spans="1:7" x14ac:dyDescent="0.2">
      <c r="A67" s="21"/>
      <c r="B67" s="22"/>
      <c r="C67" s="23"/>
      <c r="D67" s="23"/>
      <c r="E67" s="24"/>
      <c r="F67" s="25"/>
      <c r="G67" s="21"/>
    </row>
    <row r="68" spans="1:7" x14ac:dyDescent="0.2">
      <c r="A68" s="21"/>
      <c r="B68" s="22"/>
      <c r="C68" s="23"/>
      <c r="D68" s="23"/>
      <c r="E68" s="24"/>
      <c r="F68" s="25"/>
      <c r="G68" s="21"/>
    </row>
    <row r="69" spans="1:7" x14ac:dyDescent="0.2">
      <c r="A69" s="21"/>
      <c r="B69" s="22"/>
      <c r="C69" s="23"/>
      <c r="D69" s="23"/>
      <c r="E69" s="24"/>
      <c r="F69" s="25"/>
      <c r="G69" s="21"/>
    </row>
    <row r="70" spans="1:7" x14ac:dyDescent="0.2">
      <c r="A70" s="21"/>
      <c r="B70" s="22"/>
      <c r="C70" s="23"/>
      <c r="D70" s="23"/>
      <c r="E70" s="24"/>
      <c r="F70" s="25"/>
      <c r="G70" s="21"/>
    </row>
    <row r="71" spans="1:7" x14ac:dyDescent="0.2">
      <c r="A71" s="21"/>
      <c r="B71" s="22"/>
      <c r="C71" s="23"/>
      <c r="D71" s="23"/>
      <c r="E71" s="24"/>
      <c r="F71" s="25"/>
      <c r="G71" s="21"/>
    </row>
    <row r="72" spans="1:7" x14ac:dyDescent="0.2">
      <c r="A72" s="21"/>
      <c r="B72" s="22"/>
      <c r="C72" s="23"/>
      <c r="D72" s="23"/>
      <c r="E72" s="24"/>
      <c r="F72" s="25"/>
      <c r="G72" s="21"/>
    </row>
    <row r="73" spans="1:7" x14ac:dyDescent="0.2">
      <c r="A73" s="21"/>
      <c r="B73" s="22"/>
      <c r="C73" s="23"/>
      <c r="D73" s="23"/>
      <c r="E73" s="24"/>
      <c r="F73" s="25"/>
      <c r="G73" s="21"/>
    </row>
    <row r="74" spans="1:7" x14ac:dyDescent="0.2">
      <c r="A74" s="21"/>
      <c r="B74" s="22"/>
      <c r="C74" s="23"/>
      <c r="D74" s="23"/>
      <c r="E74" s="24"/>
      <c r="F74" s="25"/>
      <c r="G74" s="21"/>
    </row>
    <row r="75" spans="1:7" x14ac:dyDescent="0.2">
      <c r="A75" s="21"/>
      <c r="B75" s="22"/>
      <c r="C75" s="23"/>
      <c r="D75" s="23"/>
      <c r="E75" s="24"/>
      <c r="F75" s="25"/>
      <c r="G75" s="21"/>
    </row>
    <row r="76" spans="1:7" x14ac:dyDescent="0.2">
      <c r="A76" s="21"/>
      <c r="B76" s="22"/>
      <c r="C76" s="23"/>
      <c r="D76" s="23"/>
      <c r="E76" s="24"/>
      <c r="F76" s="25"/>
      <c r="G76" s="21"/>
    </row>
    <row r="77" spans="1:7" x14ac:dyDescent="0.2">
      <c r="A77" s="21"/>
      <c r="B77" s="22"/>
      <c r="C77" s="23"/>
      <c r="D77" s="23"/>
      <c r="E77" s="24"/>
      <c r="F77" s="25"/>
      <c r="G77" s="21"/>
    </row>
    <row r="78" spans="1:7" x14ac:dyDescent="0.2">
      <c r="A78" s="21"/>
      <c r="B78" s="22"/>
      <c r="C78" s="23"/>
      <c r="D78" s="23"/>
      <c r="E78" s="24"/>
      <c r="F78" s="25"/>
      <c r="G78" s="21"/>
    </row>
    <row r="79" spans="1:7" x14ac:dyDescent="0.2">
      <c r="A79" s="21"/>
      <c r="B79" s="22"/>
      <c r="C79" s="23"/>
      <c r="D79" s="23"/>
      <c r="E79" s="24"/>
      <c r="F79" s="25"/>
      <c r="G79" s="21"/>
    </row>
    <row r="80" spans="1:7" x14ac:dyDescent="0.2">
      <c r="A80" s="21"/>
      <c r="B80" s="22"/>
      <c r="C80" s="23"/>
      <c r="D80" s="23"/>
      <c r="E80" s="24"/>
      <c r="F80" s="25"/>
      <c r="G80" s="21"/>
    </row>
    <row r="81" spans="1:7" x14ac:dyDescent="0.2">
      <c r="A81" s="21"/>
      <c r="B81" s="22"/>
      <c r="C81" s="23"/>
      <c r="D81" s="23"/>
      <c r="E81" s="24"/>
      <c r="F81" s="25"/>
      <c r="G81" s="21"/>
    </row>
    <row r="82" spans="1:7" x14ac:dyDescent="0.2">
      <c r="A82" s="21"/>
      <c r="B82" s="22"/>
      <c r="C82" s="23"/>
      <c r="D82" s="23"/>
      <c r="E82" s="24"/>
      <c r="F82" s="25"/>
      <c r="G82" s="21"/>
    </row>
    <row r="83" spans="1:7" x14ac:dyDescent="0.2">
      <c r="A83" s="21"/>
      <c r="B83" s="22"/>
      <c r="C83" s="23"/>
      <c r="D83" s="23"/>
      <c r="E83" s="24"/>
      <c r="F83" s="25"/>
      <c r="G83" s="21"/>
    </row>
    <row r="84" spans="1:7" x14ac:dyDescent="0.2">
      <c r="A84" s="21"/>
      <c r="B84" s="22"/>
      <c r="C84" s="23"/>
      <c r="D84" s="23"/>
      <c r="E84" s="24"/>
      <c r="F84" s="25"/>
      <c r="G84" s="21"/>
    </row>
    <row r="85" spans="1:7" x14ac:dyDescent="0.2">
      <c r="A85" s="21"/>
      <c r="B85" s="22"/>
      <c r="C85" s="23"/>
      <c r="D85" s="23"/>
      <c r="E85" s="24"/>
      <c r="F85" s="25"/>
      <c r="G85" s="21"/>
    </row>
    <row r="86" spans="1:7" x14ac:dyDescent="0.2">
      <c r="A86" s="21"/>
      <c r="B86" s="22"/>
      <c r="C86" s="23"/>
      <c r="D86" s="23"/>
      <c r="E86" s="24"/>
      <c r="F86" s="25"/>
      <c r="G86" s="21"/>
    </row>
    <row r="87" spans="1:7" x14ac:dyDescent="0.2">
      <c r="A87" s="21"/>
      <c r="B87" s="22"/>
      <c r="C87" s="23"/>
      <c r="D87" s="23"/>
      <c r="E87" s="24"/>
      <c r="F87" s="25"/>
      <c r="G87" s="21"/>
    </row>
    <row r="88" spans="1:7" x14ac:dyDescent="0.2">
      <c r="A88" s="21"/>
      <c r="B88" s="22"/>
      <c r="C88" s="23"/>
      <c r="D88" s="23"/>
      <c r="E88" s="24"/>
      <c r="F88" s="25"/>
      <c r="G88" s="21"/>
    </row>
    <row r="89" spans="1:7" x14ac:dyDescent="0.2">
      <c r="A89" s="21"/>
      <c r="B89" s="22"/>
      <c r="C89" s="23"/>
      <c r="D89" s="23"/>
      <c r="E89" s="24"/>
      <c r="F89" s="25"/>
      <c r="G89" s="21"/>
    </row>
    <row r="90" spans="1:7" x14ac:dyDescent="0.2">
      <c r="A90" s="21"/>
      <c r="B90" s="22"/>
      <c r="C90" s="23"/>
      <c r="D90" s="23"/>
      <c r="E90" s="24"/>
      <c r="F90" s="25"/>
      <c r="G90" s="21"/>
    </row>
    <row r="91" spans="1:7" x14ac:dyDescent="0.2">
      <c r="A91" s="21"/>
      <c r="B91" s="22"/>
      <c r="C91" s="23"/>
      <c r="D91" s="23"/>
      <c r="E91" s="24"/>
      <c r="F91" s="25"/>
      <c r="G91" s="21"/>
    </row>
    <row r="92" spans="1:7" x14ac:dyDescent="0.2">
      <c r="A92" s="21"/>
      <c r="B92" s="22"/>
      <c r="C92" s="23"/>
      <c r="D92" s="23"/>
      <c r="E92" s="24"/>
      <c r="F92" s="25"/>
      <c r="G92" s="21"/>
    </row>
    <row r="93" spans="1:7" x14ac:dyDescent="0.2">
      <c r="A93" s="21"/>
      <c r="B93" s="22"/>
      <c r="C93" s="23"/>
      <c r="D93" s="23"/>
      <c r="E93" s="24"/>
      <c r="F93" s="25"/>
      <c r="G93" s="21"/>
    </row>
    <row r="94" spans="1:7" x14ac:dyDescent="0.2">
      <c r="A94" s="21"/>
      <c r="B94" s="22"/>
      <c r="C94" s="23"/>
      <c r="D94" s="23"/>
      <c r="E94" s="24"/>
      <c r="F94" s="25"/>
      <c r="G94" s="21"/>
    </row>
    <row r="95" spans="1:7" x14ac:dyDescent="0.2">
      <c r="A95" s="21"/>
      <c r="B95" s="22"/>
      <c r="C95" s="23"/>
      <c r="D95" s="23"/>
      <c r="E95" s="24"/>
      <c r="F95" s="25"/>
      <c r="G95" s="21"/>
    </row>
    <row r="96" spans="1:7" x14ac:dyDescent="0.2">
      <c r="A96" s="21"/>
      <c r="B96" s="22"/>
      <c r="C96" s="23"/>
      <c r="D96" s="23"/>
      <c r="E96" s="24"/>
      <c r="F96" s="25"/>
      <c r="G96" s="21"/>
    </row>
    <row r="97" spans="1:7" x14ac:dyDescent="0.2">
      <c r="A97" s="21"/>
      <c r="B97" s="22"/>
      <c r="C97" s="23"/>
      <c r="D97" s="23"/>
      <c r="E97" s="24"/>
      <c r="F97" s="25"/>
      <c r="G97" s="21"/>
    </row>
    <row r="98" spans="1:7" x14ac:dyDescent="0.2">
      <c r="A98" s="21"/>
      <c r="B98" s="22"/>
      <c r="C98" s="23"/>
      <c r="D98" s="23"/>
      <c r="E98" s="24"/>
      <c r="F98" s="25"/>
      <c r="G98" s="21"/>
    </row>
    <row r="99" spans="1:7" x14ac:dyDescent="0.2">
      <c r="A99" s="21"/>
      <c r="B99" s="22"/>
      <c r="C99" s="23"/>
      <c r="D99" s="23"/>
      <c r="E99" s="24"/>
      <c r="F99" s="25"/>
      <c r="G99" s="21"/>
    </row>
    <row r="100" spans="1:7" x14ac:dyDescent="0.2">
      <c r="A100" s="21"/>
      <c r="B100" s="22"/>
      <c r="C100" s="23"/>
      <c r="D100" s="23"/>
      <c r="E100" s="24"/>
      <c r="F100" s="25"/>
      <c r="G100" s="21"/>
    </row>
    <row r="101" spans="1:7" x14ac:dyDescent="0.2">
      <c r="A101" s="21"/>
      <c r="B101" s="22"/>
      <c r="C101" s="23"/>
      <c r="D101" s="23"/>
      <c r="E101" s="24"/>
      <c r="F101" s="25"/>
      <c r="G101" s="21"/>
    </row>
    <row r="102" spans="1:7" x14ac:dyDescent="0.2">
      <c r="A102" s="21"/>
      <c r="B102" s="22"/>
      <c r="C102" s="23"/>
      <c r="D102" s="23"/>
      <c r="E102" s="24"/>
      <c r="F102" s="25"/>
      <c r="G102" s="21"/>
    </row>
    <row r="103" spans="1:7" x14ac:dyDescent="0.2">
      <c r="A103" s="21"/>
      <c r="B103" s="22"/>
      <c r="C103" s="23"/>
      <c r="D103" s="23"/>
      <c r="E103" s="24"/>
      <c r="F103" s="25"/>
      <c r="G103" s="21"/>
    </row>
    <row r="104" spans="1:7" x14ac:dyDescent="0.2">
      <c r="A104" s="21"/>
      <c r="B104" s="22"/>
      <c r="C104" s="23"/>
      <c r="D104" s="23"/>
      <c r="E104" s="24"/>
      <c r="F104" s="25"/>
      <c r="G104" s="21"/>
    </row>
    <row r="105" spans="1:7" x14ac:dyDescent="0.2">
      <c r="A105" s="21"/>
      <c r="B105" s="22"/>
      <c r="C105" s="23"/>
      <c r="D105" s="23"/>
      <c r="E105" s="24"/>
      <c r="F105" s="25"/>
      <c r="G105" s="21"/>
    </row>
    <row r="106" spans="1:7" x14ac:dyDescent="0.2">
      <c r="A106" s="21"/>
      <c r="B106" s="22"/>
      <c r="C106" s="23"/>
      <c r="D106" s="23"/>
      <c r="E106" s="24"/>
      <c r="F106" s="25"/>
      <c r="G106" s="21"/>
    </row>
    <row r="107" spans="1:7" x14ac:dyDescent="0.2">
      <c r="A107" s="21"/>
      <c r="B107" s="22"/>
      <c r="C107" s="23"/>
      <c r="D107" s="23"/>
      <c r="E107" s="24"/>
      <c r="F107" s="25"/>
      <c r="G107" s="21"/>
    </row>
    <row r="108" spans="1:7" x14ac:dyDescent="0.2">
      <c r="A108" s="21"/>
      <c r="B108" s="22"/>
      <c r="C108" s="23"/>
      <c r="D108" s="23"/>
      <c r="E108" s="24"/>
      <c r="F108" s="25"/>
      <c r="G108" s="21"/>
    </row>
    <row r="109" spans="1:7" x14ac:dyDescent="0.2">
      <c r="A109" s="21"/>
      <c r="B109" s="22"/>
      <c r="C109" s="23"/>
      <c r="D109" s="23"/>
      <c r="E109" s="24"/>
      <c r="F109" s="25"/>
      <c r="G109" s="21"/>
    </row>
    <row r="110" spans="1:7" x14ac:dyDescent="0.2">
      <c r="A110" s="21"/>
      <c r="B110" s="22"/>
      <c r="C110" s="23"/>
      <c r="D110" s="23"/>
      <c r="E110" s="24"/>
      <c r="F110" s="25"/>
      <c r="G110" s="21"/>
    </row>
    <row r="111" spans="1:7" x14ac:dyDescent="0.2">
      <c r="A111" s="21"/>
      <c r="B111" s="22"/>
      <c r="C111" s="23"/>
      <c r="D111" s="23"/>
      <c r="E111" s="24"/>
      <c r="F111" s="25"/>
      <c r="G111" s="21"/>
    </row>
    <row r="112" spans="1:7" x14ac:dyDescent="0.2">
      <c r="A112" s="21"/>
      <c r="B112" s="22"/>
      <c r="C112" s="23"/>
      <c r="D112" s="23"/>
      <c r="E112" s="24"/>
      <c r="F112" s="25"/>
      <c r="G112" s="21"/>
    </row>
    <row r="113" spans="1:7" x14ac:dyDescent="0.2">
      <c r="A113" s="21"/>
      <c r="B113" s="22"/>
      <c r="C113" s="23"/>
      <c r="D113" s="23"/>
      <c r="E113" s="24"/>
      <c r="F113" s="25"/>
      <c r="G113" s="21"/>
    </row>
    <row r="114" spans="1:7" x14ac:dyDescent="0.2">
      <c r="A114" s="21"/>
      <c r="B114" s="22"/>
      <c r="C114" s="23"/>
      <c r="D114" s="23"/>
      <c r="E114" s="24"/>
      <c r="F114" s="25"/>
      <c r="G114" s="21"/>
    </row>
    <row r="115" spans="1:7" x14ac:dyDescent="0.2">
      <c r="A115" s="21"/>
      <c r="B115" s="22"/>
      <c r="C115" s="23"/>
      <c r="D115" s="23"/>
      <c r="E115" s="24"/>
      <c r="F115" s="25"/>
      <c r="G115" s="21"/>
    </row>
    <row r="116" spans="1:7" x14ac:dyDescent="0.2">
      <c r="A116" s="21"/>
      <c r="B116" s="22"/>
      <c r="C116" s="23"/>
      <c r="D116" s="23"/>
      <c r="E116" s="24"/>
      <c r="F116" s="25"/>
      <c r="G116" s="21"/>
    </row>
    <row r="117" spans="1:7" x14ac:dyDescent="0.2">
      <c r="A117" s="21"/>
      <c r="B117" s="22"/>
      <c r="C117" s="23"/>
      <c r="D117" s="23"/>
      <c r="E117" s="24"/>
      <c r="F117" s="25"/>
      <c r="G117" s="21"/>
    </row>
    <row r="118" spans="1:7" x14ac:dyDescent="0.2">
      <c r="A118" s="21"/>
      <c r="B118" s="22"/>
      <c r="C118" s="23"/>
      <c r="D118" s="23"/>
      <c r="E118" s="24"/>
      <c r="F118" s="25"/>
      <c r="G118" s="21"/>
    </row>
    <row r="119" spans="1:7" x14ac:dyDescent="0.2">
      <c r="A119" s="21"/>
      <c r="B119" s="22"/>
      <c r="C119" s="23"/>
      <c r="D119" s="23"/>
      <c r="E119" s="24"/>
      <c r="F119" s="25"/>
      <c r="G119" s="21"/>
    </row>
    <row r="120" spans="1:7" x14ac:dyDescent="0.2">
      <c r="A120" s="21"/>
      <c r="B120" s="22"/>
      <c r="C120" s="23"/>
      <c r="D120" s="23"/>
      <c r="E120" s="24"/>
      <c r="F120" s="25"/>
      <c r="G120" s="21"/>
    </row>
    <row r="121" spans="1:7" x14ac:dyDescent="0.2">
      <c r="A121" s="21"/>
      <c r="B121" s="22"/>
      <c r="C121" s="23"/>
      <c r="D121" s="23"/>
      <c r="E121" s="24"/>
      <c r="F121" s="25"/>
      <c r="G121" s="21"/>
    </row>
    <row r="122" spans="1:7" x14ac:dyDescent="0.2">
      <c r="A122" s="21"/>
      <c r="B122" s="22"/>
      <c r="C122" s="23"/>
      <c r="D122" s="23"/>
      <c r="E122" s="24"/>
      <c r="F122" s="25"/>
      <c r="G122" s="21"/>
    </row>
    <row r="123" spans="1:7" x14ac:dyDescent="0.2">
      <c r="A123" s="21"/>
      <c r="B123" s="22"/>
      <c r="C123" s="23"/>
      <c r="D123" s="23"/>
      <c r="E123" s="24"/>
      <c r="F123" s="25"/>
      <c r="G123" s="21"/>
    </row>
    <row r="124" spans="1:7" x14ac:dyDescent="0.2">
      <c r="A124" s="21"/>
      <c r="B124" s="22"/>
      <c r="C124" s="23"/>
      <c r="D124" s="23"/>
      <c r="E124" s="24"/>
      <c r="F124" s="25"/>
      <c r="G124" s="21"/>
    </row>
    <row r="125" spans="1:7" x14ac:dyDescent="0.2">
      <c r="A125" s="21"/>
      <c r="B125" s="22"/>
      <c r="C125" s="23"/>
      <c r="D125" s="23"/>
      <c r="E125" s="24"/>
      <c r="F125" s="25"/>
      <c r="G125" s="21"/>
    </row>
    <row r="126" spans="1:7" x14ac:dyDescent="0.2">
      <c r="A126" s="21"/>
      <c r="B126" s="22"/>
      <c r="C126" s="23"/>
      <c r="D126" s="23"/>
      <c r="E126" s="24"/>
      <c r="F126" s="25"/>
      <c r="G126" s="21"/>
    </row>
    <row r="127" spans="1:7" x14ac:dyDescent="0.2">
      <c r="A127" s="21"/>
      <c r="B127" s="22"/>
      <c r="C127" s="23"/>
      <c r="D127" s="23"/>
      <c r="E127" s="24"/>
      <c r="F127" s="25"/>
      <c r="G127" s="21"/>
    </row>
    <row r="128" spans="1:7" x14ac:dyDescent="0.2">
      <c r="A128" s="21"/>
      <c r="B128" s="22"/>
      <c r="C128" s="23"/>
      <c r="D128" s="23"/>
      <c r="E128" s="24"/>
      <c r="F128" s="25"/>
      <c r="G128" s="21"/>
    </row>
    <row r="129" spans="1:7" x14ac:dyDescent="0.2">
      <c r="A129" s="21"/>
      <c r="B129" s="22"/>
      <c r="C129" s="23"/>
      <c r="D129" s="23"/>
      <c r="E129" s="24"/>
      <c r="F129" s="25"/>
      <c r="G129" s="21"/>
    </row>
    <row r="130" spans="1:7" x14ac:dyDescent="0.2">
      <c r="A130" s="21"/>
      <c r="B130" s="22"/>
      <c r="C130" s="23"/>
      <c r="D130" s="23"/>
      <c r="E130" s="24"/>
      <c r="F130" s="25"/>
      <c r="G130" s="21"/>
    </row>
    <row r="131" spans="1:7" x14ac:dyDescent="0.2">
      <c r="A131" s="21"/>
      <c r="B131" s="22"/>
      <c r="C131" s="23"/>
      <c r="D131" s="23"/>
      <c r="E131" s="24"/>
      <c r="F131" s="25"/>
      <c r="G131" s="21"/>
    </row>
    <row r="132" spans="1:7" x14ac:dyDescent="0.2">
      <c r="A132" s="21"/>
      <c r="B132" s="22"/>
      <c r="C132" s="23"/>
      <c r="D132" s="23"/>
      <c r="E132" s="24"/>
      <c r="F132" s="25"/>
      <c r="G132" s="21"/>
    </row>
    <row r="133" spans="1:7" x14ac:dyDescent="0.2">
      <c r="A133" s="21"/>
      <c r="B133" s="22"/>
      <c r="C133" s="23"/>
      <c r="D133" s="23"/>
      <c r="E133" s="24"/>
      <c r="F133" s="25"/>
      <c r="G133" s="21"/>
    </row>
    <row r="134" spans="1:7" x14ac:dyDescent="0.2">
      <c r="A134" s="21"/>
      <c r="B134" s="22"/>
      <c r="C134" s="23"/>
      <c r="D134" s="23"/>
      <c r="E134" s="24"/>
      <c r="F134" s="25"/>
      <c r="G134" s="21"/>
    </row>
    <row r="135" spans="1:7" x14ac:dyDescent="0.2">
      <c r="A135" s="21"/>
      <c r="B135" s="22"/>
      <c r="C135" s="23"/>
      <c r="D135" s="23"/>
      <c r="E135" s="24"/>
      <c r="F135" s="25"/>
      <c r="G135" s="21"/>
    </row>
    <row r="136" spans="1:7" x14ac:dyDescent="0.2">
      <c r="A136" s="21"/>
      <c r="B136" s="22"/>
      <c r="C136" s="23"/>
      <c r="D136" s="23"/>
      <c r="E136" s="24"/>
      <c r="F136" s="25"/>
      <c r="G136" s="21"/>
    </row>
    <row r="137" spans="1:7" x14ac:dyDescent="0.2">
      <c r="A137" s="21"/>
      <c r="B137" s="22"/>
      <c r="C137" s="23"/>
      <c r="D137" s="23"/>
      <c r="E137" s="24"/>
      <c r="F137" s="25"/>
      <c r="G137" s="21"/>
    </row>
    <row r="138" spans="1:7" x14ac:dyDescent="0.2">
      <c r="A138" s="21"/>
      <c r="B138" s="22"/>
      <c r="C138" s="23"/>
      <c r="D138" s="23"/>
      <c r="E138" s="24"/>
      <c r="F138" s="25"/>
      <c r="G138" s="21"/>
    </row>
    <row r="139" spans="1:7" x14ac:dyDescent="0.2">
      <c r="A139" s="21"/>
      <c r="B139" s="22"/>
      <c r="C139" s="23"/>
      <c r="D139" s="23"/>
      <c r="E139" s="24"/>
      <c r="F139" s="25"/>
      <c r="G139" s="21"/>
    </row>
    <row r="140" spans="1:7" x14ac:dyDescent="0.2">
      <c r="A140" s="21"/>
      <c r="B140" s="22"/>
      <c r="C140" s="23"/>
      <c r="D140" s="23"/>
      <c r="E140" s="24"/>
      <c r="F140" s="25"/>
      <c r="G140" s="21"/>
    </row>
    <row r="141" spans="1:7" x14ac:dyDescent="0.2">
      <c r="A141" s="21"/>
      <c r="B141" s="22"/>
      <c r="C141" s="23"/>
      <c r="D141" s="23"/>
      <c r="E141" s="24"/>
      <c r="F141" s="25"/>
      <c r="G141" s="21"/>
    </row>
    <row r="142" spans="1:7" x14ac:dyDescent="0.2">
      <c r="A142" s="21"/>
      <c r="B142" s="22"/>
      <c r="C142" s="23"/>
      <c r="D142" s="23"/>
      <c r="E142" s="24"/>
      <c r="F142" s="25"/>
      <c r="G142" s="21"/>
    </row>
    <row r="143" spans="1:7" x14ac:dyDescent="0.2">
      <c r="A143" s="21"/>
      <c r="B143" s="22"/>
      <c r="C143" s="23"/>
      <c r="D143" s="23"/>
      <c r="E143" s="24"/>
      <c r="F143" s="25"/>
      <c r="G143" s="21"/>
    </row>
    <row r="144" spans="1:7" x14ac:dyDescent="0.2">
      <c r="A144" s="21"/>
      <c r="B144" s="22"/>
      <c r="C144" s="23"/>
      <c r="D144" s="23"/>
      <c r="E144" s="24"/>
      <c r="F144" s="25"/>
      <c r="G144" s="21"/>
    </row>
    <row r="145" spans="1:7" x14ac:dyDescent="0.2">
      <c r="A145" s="21"/>
      <c r="B145" s="22"/>
      <c r="C145" s="23"/>
      <c r="D145" s="23"/>
      <c r="E145" s="24"/>
      <c r="F145" s="25"/>
      <c r="G145" s="21"/>
    </row>
    <row r="146" spans="1:7" x14ac:dyDescent="0.2">
      <c r="A146" s="21"/>
      <c r="B146" s="22"/>
      <c r="C146" s="23"/>
      <c r="D146" s="23"/>
      <c r="E146" s="24"/>
      <c r="F146" s="25"/>
      <c r="G146" s="21"/>
    </row>
    <row r="147" spans="1:7" x14ac:dyDescent="0.2">
      <c r="A147" s="21"/>
      <c r="B147" s="22"/>
      <c r="C147" s="23"/>
      <c r="D147" s="23"/>
      <c r="E147" s="24"/>
      <c r="F147" s="25"/>
      <c r="G147" s="21"/>
    </row>
    <row r="148" spans="1:7" x14ac:dyDescent="0.2">
      <c r="A148" s="21"/>
      <c r="B148" s="22"/>
      <c r="C148" s="23"/>
      <c r="D148" s="23"/>
      <c r="E148" s="24"/>
      <c r="F148" s="25"/>
      <c r="G148" s="21"/>
    </row>
    <row r="149" spans="1:7" x14ac:dyDescent="0.2">
      <c r="A149" s="21"/>
      <c r="B149" s="22"/>
      <c r="C149" s="23"/>
      <c r="D149" s="23"/>
      <c r="E149" s="24"/>
      <c r="F149" s="25"/>
      <c r="G149" s="21"/>
    </row>
    <row r="150" spans="1:7" x14ac:dyDescent="0.2">
      <c r="A150" s="21"/>
      <c r="B150" s="22"/>
      <c r="C150" s="23"/>
      <c r="D150" s="23"/>
      <c r="E150" s="24"/>
      <c r="F150" s="25"/>
      <c r="G150" s="21"/>
    </row>
    <row r="151" spans="1:7" x14ac:dyDescent="0.2">
      <c r="A151" s="21"/>
      <c r="B151" s="22"/>
      <c r="C151" s="23"/>
      <c r="D151" s="23"/>
      <c r="E151" s="24"/>
      <c r="F151" s="25"/>
      <c r="G151" s="21"/>
    </row>
    <row r="152" spans="1:7" x14ac:dyDescent="0.2">
      <c r="A152" s="21"/>
      <c r="B152" s="22"/>
      <c r="C152" s="23"/>
      <c r="D152" s="23"/>
      <c r="E152" s="24"/>
      <c r="F152" s="25"/>
      <c r="G152" s="21"/>
    </row>
    <row r="153" spans="1:7" x14ac:dyDescent="0.2">
      <c r="A153" s="21"/>
      <c r="B153" s="22"/>
      <c r="C153" s="23"/>
      <c r="D153" s="23"/>
      <c r="E153" s="24"/>
      <c r="F153" s="25"/>
      <c r="G153" s="21"/>
    </row>
    <row r="154" spans="1:7" x14ac:dyDescent="0.2">
      <c r="A154" s="21"/>
      <c r="B154" s="22"/>
      <c r="C154" s="23"/>
      <c r="D154" s="23"/>
      <c r="E154" s="24"/>
      <c r="F154" s="25"/>
      <c r="G154" s="21"/>
    </row>
    <row r="155" spans="1:7" x14ac:dyDescent="0.2">
      <c r="A155" s="21"/>
      <c r="B155" s="22"/>
      <c r="C155" s="23"/>
      <c r="D155" s="23"/>
      <c r="E155" s="24"/>
      <c r="F155" s="25"/>
      <c r="G155" s="21"/>
    </row>
    <row r="156" spans="1:7" x14ac:dyDescent="0.2">
      <c r="A156" s="21"/>
      <c r="B156" s="22"/>
      <c r="C156" s="23"/>
      <c r="D156" s="23"/>
      <c r="E156" s="24"/>
      <c r="F156" s="25"/>
      <c r="G156" s="21"/>
    </row>
    <row r="157" spans="1:7" x14ac:dyDescent="0.2">
      <c r="A157" s="21"/>
      <c r="B157" s="22"/>
      <c r="C157" s="23"/>
      <c r="D157" s="23"/>
      <c r="E157" s="24"/>
      <c r="F157" s="25"/>
      <c r="G157" s="21"/>
    </row>
    <row r="158" spans="1:7" x14ac:dyDescent="0.2">
      <c r="A158" s="21"/>
      <c r="B158" s="22"/>
      <c r="C158" s="23"/>
      <c r="D158" s="23"/>
      <c r="E158" s="24"/>
      <c r="F158" s="25"/>
      <c r="G158" s="21"/>
    </row>
    <row r="159" spans="1:7" x14ac:dyDescent="0.2">
      <c r="A159" s="21"/>
      <c r="B159" s="22"/>
      <c r="C159" s="23"/>
      <c r="D159" s="23"/>
      <c r="E159" s="24"/>
      <c r="F159" s="25"/>
      <c r="G159" s="21"/>
    </row>
    <row r="160" spans="1:7" x14ac:dyDescent="0.2">
      <c r="A160" s="21"/>
      <c r="B160" s="22"/>
      <c r="C160" s="23"/>
      <c r="D160" s="23"/>
      <c r="E160" s="24"/>
      <c r="F160" s="25"/>
      <c r="G160" s="21"/>
    </row>
    <row r="161" spans="1:7" x14ac:dyDescent="0.2">
      <c r="A161" s="21"/>
      <c r="B161" s="22"/>
      <c r="C161" s="23"/>
      <c r="D161" s="23"/>
      <c r="E161" s="24"/>
      <c r="F161" s="25"/>
      <c r="G161" s="21"/>
    </row>
    <row r="162" spans="1:7" x14ac:dyDescent="0.2">
      <c r="A162" s="21"/>
      <c r="B162" s="22"/>
      <c r="C162" s="23"/>
      <c r="D162" s="23"/>
      <c r="E162" s="24"/>
      <c r="F162" s="25"/>
      <c r="G162" s="21"/>
    </row>
    <row r="163" spans="1:7" x14ac:dyDescent="0.2">
      <c r="A163" s="21"/>
      <c r="B163" s="22"/>
      <c r="C163" s="23"/>
      <c r="D163" s="23"/>
      <c r="E163" s="24"/>
      <c r="F163" s="25"/>
      <c r="G163" s="21"/>
    </row>
    <row r="164" spans="1:7" x14ac:dyDescent="0.2">
      <c r="A164" s="21"/>
      <c r="B164" s="22"/>
      <c r="C164" s="23"/>
      <c r="D164" s="23"/>
      <c r="E164" s="24"/>
      <c r="F164" s="25"/>
      <c r="G164" s="21"/>
    </row>
    <row r="165" spans="1:7" x14ac:dyDescent="0.2">
      <c r="A165" s="21"/>
      <c r="B165" s="22"/>
      <c r="C165" s="23"/>
      <c r="D165" s="23"/>
      <c r="E165" s="24"/>
      <c r="F165" s="25"/>
      <c r="G165" s="21"/>
    </row>
    <row r="166" spans="1:7" x14ac:dyDescent="0.2">
      <c r="A166" s="21"/>
      <c r="B166" s="22"/>
      <c r="C166" s="23"/>
      <c r="D166" s="23"/>
      <c r="E166" s="24"/>
      <c r="F166" s="25"/>
      <c r="G166" s="21"/>
    </row>
    <row r="167" spans="1:7" x14ac:dyDescent="0.2">
      <c r="A167" s="21"/>
      <c r="B167" s="22"/>
      <c r="C167" s="23"/>
      <c r="D167" s="23"/>
      <c r="E167" s="24"/>
      <c r="F167" s="25"/>
      <c r="G167" s="21"/>
    </row>
    <row r="168" spans="1:7" x14ac:dyDescent="0.2">
      <c r="A168" s="21"/>
      <c r="B168" s="22"/>
      <c r="C168" s="23"/>
      <c r="D168" s="23"/>
      <c r="E168" s="24"/>
      <c r="F168" s="25"/>
      <c r="G168" s="21"/>
    </row>
    <row r="169" spans="1:7" x14ac:dyDescent="0.2">
      <c r="A169" s="21"/>
      <c r="B169" s="22"/>
      <c r="C169" s="23"/>
      <c r="D169" s="23"/>
      <c r="E169" s="24"/>
      <c r="F169" s="25"/>
      <c r="G169" s="21"/>
    </row>
    <row r="170" spans="1:7" x14ac:dyDescent="0.2">
      <c r="A170" s="21"/>
      <c r="B170" s="22"/>
      <c r="C170" s="23"/>
      <c r="D170" s="23"/>
      <c r="E170" s="24"/>
      <c r="F170" s="25"/>
      <c r="G170" s="21"/>
    </row>
    <row r="171" spans="1:7" x14ac:dyDescent="0.2">
      <c r="A171" s="21"/>
      <c r="B171" s="22"/>
      <c r="C171" s="23"/>
      <c r="D171" s="23"/>
      <c r="E171" s="24"/>
      <c r="F171" s="25"/>
      <c r="G171" s="21"/>
    </row>
    <row r="172" spans="1:7" x14ac:dyDescent="0.2">
      <c r="A172" s="21"/>
      <c r="B172" s="22"/>
      <c r="C172" s="23"/>
      <c r="D172" s="23"/>
      <c r="E172" s="24"/>
      <c r="F172" s="25"/>
      <c r="G172" s="21"/>
    </row>
    <row r="173" spans="1:7" x14ac:dyDescent="0.2">
      <c r="A173" s="21"/>
      <c r="B173" s="22"/>
      <c r="C173" s="23"/>
      <c r="D173" s="23"/>
      <c r="E173" s="24"/>
      <c r="F173" s="25"/>
      <c r="G173" s="21"/>
    </row>
    <row r="174" spans="1:7" x14ac:dyDescent="0.2">
      <c r="A174" s="21"/>
      <c r="B174" s="26"/>
      <c r="C174" s="23"/>
      <c r="D174" s="23"/>
      <c r="E174" s="24"/>
      <c r="F174" s="25"/>
      <c r="G174" s="21"/>
    </row>
    <row r="175" spans="1:7" x14ac:dyDescent="0.2">
      <c r="A175" s="21"/>
      <c r="B175" s="26"/>
      <c r="C175" s="23"/>
      <c r="D175" s="23"/>
      <c r="E175" s="24"/>
      <c r="F175" s="25"/>
      <c r="G175" s="21"/>
    </row>
    <row r="176" spans="1:7" x14ac:dyDescent="0.2">
      <c r="A176" s="21"/>
      <c r="B176" s="26"/>
      <c r="C176" s="23"/>
      <c r="D176" s="23"/>
      <c r="E176" s="24"/>
      <c r="F176" s="25"/>
      <c r="G176" s="21"/>
    </row>
    <row r="177" spans="1:7" x14ac:dyDescent="0.2">
      <c r="A177" s="21"/>
      <c r="B177" s="26"/>
      <c r="C177" s="23"/>
      <c r="D177" s="23"/>
      <c r="E177" s="24"/>
      <c r="F177" s="25"/>
      <c r="G177" s="21"/>
    </row>
    <row r="178" spans="1:7" x14ac:dyDescent="0.2">
      <c r="A178" s="21"/>
      <c r="B178" s="26"/>
      <c r="C178" s="23"/>
      <c r="D178" s="23"/>
      <c r="E178" s="24"/>
      <c r="F178" s="25"/>
      <c r="G178" s="21"/>
    </row>
    <row r="179" spans="1:7" x14ac:dyDescent="0.2">
      <c r="A179" s="21"/>
      <c r="B179" s="26"/>
      <c r="C179" s="23"/>
      <c r="D179" s="23"/>
      <c r="E179" s="24"/>
      <c r="F179" s="25"/>
      <c r="G179" s="21"/>
    </row>
    <row r="180" spans="1:7" x14ac:dyDescent="0.2">
      <c r="A180" s="21"/>
      <c r="B180" s="26"/>
      <c r="C180" s="23"/>
      <c r="D180" s="23"/>
      <c r="E180" s="24"/>
      <c r="F180" s="25"/>
      <c r="G180" s="21"/>
    </row>
    <row r="181" spans="1:7" x14ac:dyDescent="0.2">
      <c r="A181" s="21"/>
      <c r="B181" s="26"/>
      <c r="C181" s="23"/>
      <c r="D181" s="23"/>
      <c r="E181" s="24"/>
      <c r="F181" s="25"/>
      <c r="G181" s="21"/>
    </row>
    <row r="182" spans="1:7" x14ac:dyDescent="0.2">
      <c r="A182" s="21"/>
      <c r="B182" s="26"/>
      <c r="C182" s="23"/>
      <c r="D182" s="23"/>
      <c r="E182" s="24"/>
      <c r="F182" s="25"/>
      <c r="G182" s="21"/>
    </row>
    <row r="183" spans="1:7" x14ac:dyDescent="0.2">
      <c r="A183" s="21"/>
      <c r="B183" s="26"/>
      <c r="C183" s="23"/>
      <c r="D183" s="23"/>
      <c r="E183" s="24"/>
      <c r="F183" s="25"/>
      <c r="G183" s="21"/>
    </row>
    <row r="184" spans="1:7" x14ac:dyDescent="0.2">
      <c r="A184" s="21"/>
      <c r="B184" s="26"/>
      <c r="C184" s="23"/>
      <c r="D184" s="23"/>
      <c r="E184" s="24"/>
      <c r="F184" s="25"/>
      <c r="G184" s="21"/>
    </row>
    <row r="185" spans="1:7" x14ac:dyDescent="0.2">
      <c r="A185" s="21"/>
      <c r="B185" s="26"/>
      <c r="C185" s="23"/>
      <c r="D185" s="23"/>
      <c r="E185" s="24"/>
      <c r="F185" s="25"/>
      <c r="G185" s="21"/>
    </row>
    <row r="186" spans="1:7" x14ac:dyDescent="0.2">
      <c r="A186" s="21"/>
      <c r="B186" s="26"/>
      <c r="C186" s="23"/>
      <c r="D186" s="23"/>
      <c r="E186" s="24"/>
      <c r="F186" s="25"/>
      <c r="G186" s="21"/>
    </row>
    <row r="187" spans="1:7" x14ac:dyDescent="0.2">
      <c r="A187" s="21"/>
      <c r="B187" s="26"/>
      <c r="C187" s="23"/>
      <c r="D187" s="23"/>
      <c r="E187" s="24"/>
      <c r="F187" s="25"/>
      <c r="G187" s="21"/>
    </row>
    <row r="188" spans="1:7" x14ac:dyDescent="0.2">
      <c r="A188" s="21"/>
      <c r="B188" s="26"/>
      <c r="C188" s="23"/>
      <c r="D188" s="23"/>
      <c r="E188" s="24"/>
      <c r="F188" s="25"/>
      <c r="G188" s="21"/>
    </row>
    <row r="189" spans="1:7" x14ac:dyDescent="0.2">
      <c r="A189" s="21"/>
      <c r="B189" s="26"/>
      <c r="C189" s="23"/>
      <c r="D189" s="23"/>
      <c r="E189" s="24"/>
      <c r="F189" s="25"/>
      <c r="G189" s="21"/>
    </row>
    <row r="190" spans="1:7" x14ac:dyDescent="0.2">
      <c r="A190" s="21"/>
      <c r="B190" s="26"/>
      <c r="C190" s="23"/>
      <c r="D190" s="23"/>
      <c r="E190" s="24"/>
      <c r="F190" s="25"/>
      <c r="G190" s="21"/>
    </row>
    <row r="191" spans="1:7" x14ac:dyDescent="0.2">
      <c r="A191" s="21"/>
      <c r="B191" s="26"/>
      <c r="C191" s="23"/>
      <c r="D191" s="23"/>
      <c r="E191" s="24"/>
      <c r="F191" s="25"/>
      <c r="G191" s="21"/>
    </row>
    <row r="192" spans="1:7" x14ac:dyDescent="0.2">
      <c r="A192" s="21"/>
      <c r="B192" s="26"/>
      <c r="C192" s="23"/>
      <c r="D192" s="23"/>
      <c r="E192" s="24"/>
      <c r="F192" s="25"/>
      <c r="G192" s="21"/>
    </row>
    <row r="193" spans="1:7" x14ac:dyDescent="0.2">
      <c r="A193" s="21"/>
      <c r="B193" s="26"/>
      <c r="C193" s="23"/>
      <c r="D193" s="23"/>
      <c r="E193" s="24"/>
      <c r="F193" s="25"/>
      <c r="G193" s="21"/>
    </row>
    <row r="194" spans="1:7" x14ac:dyDescent="0.2">
      <c r="A194" s="21"/>
      <c r="B194" s="26"/>
      <c r="C194" s="23"/>
      <c r="D194" s="23"/>
      <c r="E194" s="24"/>
      <c r="F194" s="25"/>
      <c r="G194" s="21"/>
    </row>
    <row r="195" spans="1:7" x14ac:dyDescent="0.2">
      <c r="A195" s="21"/>
      <c r="B195" s="26"/>
      <c r="C195" s="23"/>
      <c r="D195" s="23"/>
      <c r="E195" s="24"/>
      <c r="F195" s="25"/>
      <c r="G195" s="21"/>
    </row>
    <row r="196" spans="1:7" x14ac:dyDescent="0.2">
      <c r="A196" s="21"/>
      <c r="B196" s="26"/>
      <c r="C196" s="23"/>
      <c r="D196" s="23"/>
      <c r="E196" s="24"/>
      <c r="F196" s="25"/>
      <c r="G196" s="21"/>
    </row>
    <row r="197" spans="1:7" x14ac:dyDescent="0.2">
      <c r="A197" s="21"/>
      <c r="B197" s="26"/>
      <c r="C197" s="23"/>
      <c r="D197" s="23"/>
      <c r="E197" s="24"/>
      <c r="F197" s="25"/>
      <c r="G197" s="21"/>
    </row>
    <row r="198" spans="1:7" x14ac:dyDescent="0.2">
      <c r="A198" s="21"/>
      <c r="B198" s="26"/>
      <c r="C198" s="23"/>
      <c r="D198" s="23"/>
      <c r="E198" s="24"/>
      <c r="F198" s="25"/>
      <c r="G198" s="21"/>
    </row>
    <row r="199" spans="1:7" x14ac:dyDescent="0.2">
      <c r="A199" s="21"/>
      <c r="B199" s="26"/>
      <c r="C199" s="23"/>
      <c r="D199" s="23"/>
      <c r="E199" s="24"/>
      <c r="F199" s="25"/>
      <c r="G199" s="21"/>
    </row>
    <row r="200" spans="1:7" x14ac:dyDescent="0.2">
      <c r="A200" s="21"/>
      <c r="B200" s="26"/>
      <c r="C200" s="23"/>
      <c r="D200" s="23"/>
      <c r="E200" s="24"/>
      <c r="F200" s="25"/>
      <c r="G200" s="21"/>
    </row>
    <row r="201" spans="1:7" x14ac:dyDescent="0.2">
      <c r="A201" s="21"/>
      <c r="B201" s="26"/>
      <c r="C201" s="23"/>
      <c r="D201" s="23"/>
      <c r="E201" s="24"/>
      <c r="F201" s="25"/>
      <c r="G201" s="21"/>
    </row>
    <row r="202" spans="1:7" x14ac:dyDescent="0.2">
      <c r="A202" s="21"/>
      <c r="B202" s="26"/>
      <c r="C202" s="23"/>
      <c r="D202" s="23"/>
      <c r="E202" s="24"/>
      <c r="F202" s="25"/>
      <c r="G202" s="21"/>
    </row>
    <row r="203" spans="1:7" x14ac:dyDescent="0.2">
      <c r="A203" s="21"/>
      <c r="B203" s="26"/>
      <c r="C203" s="23"/>
      <c r="D203" s="23"/>
      <c r="E203" s="24"/>
      <c r="F203" s="25"/>
      <c r="G203" s="21"/>
    </row>
    <row r="204" spans="1:7" x14ac:dyDescent="0.2">
      <c r="A204" s="21"/>
      <c r="B204" s="26"/>
      <c r="C204" s="23"/>
      <c r="D204" s="23"/>
      <c r="E204" s="24"/>
      <c r="F204" s="25"/>
      <c r="G204" s="21"/>
    </row>
    <row r="205" spans="1:7" x14ac:dyDescent="0.2">
      <c r="A205" s="21"/>
      <c r="B205" s="26"/>
      <c r="C205" s="23"/>
      <c r="D205" s="23"/>
      <c r="E205" s="24"/>
      <c r="F205" s="25"/>
      <c r="G205" s="21"/>
    </row>
    <row r="206" spans="1:7" x14ac:dyDescent="0.2">
      <c r="A206" s="21"/>
      <c r="B206" s="26"/>
      <c r="C206" s="23"/>
      <c r="D206" s="23"/>
      <c r="E206" s="24"/>
      <c r="F206" s="25"/>
      <c r="G206" s="21"/>
    </row>
    <row r="207" spans="1:7" x14ac:dyDescent="0.2">
      <c r="A207" s="21"/>
      <c r="B207" s="26"/>
      <c r="C207" s="23"/>
      <c r="D207" s="23"/>
      <c r="E207" s="24"/>
      <c r="F207" s="25"/>
      <c r="G207" s="21"/>
    </row>
    <row r="208" spans="1:7" x14ac:dyDescent="0.2">
      <c r="A208" s="21"/>
      <c r="B208" s="26"/>
      <c r="C208" s="23"/>
      <c r="D208" s="23"/>
      <c r="E208" s="24"/>
      <c r="F208" s="25"/>
      <c r="G208" s="21"/>
    </row>
    <row r="209" spans="1:7" x14ac:dyDescent="0.2">
      <c r="A209" s="21"/>
      <c r="B209" s="26"/>
      <c r="C209" s="23"/>
      <c r="D209" s="23"/>
      <c r="E209" s="24"/>
      <c r="F209" s="25"/>
      <c r="G209" s="21"/>
    </row>
    <row r="210" spans="1:7" x14ac:dyDescent="0.2">
      <c r="A210" s="21"/>
      <c r="B210" s="26"/>
      <c r="C210" s="23"/>
      <c r="D210" s="23"/>
      <c r="E210" s="24"/>
      <c r="F210" s="25"/>
      <c r="G210" s="21"/>
    </row>
    <row r="211" spans="1:7" x14ac:dyDescent="0.2">
      <c r="A211" s="21"/>
      <c r="B211" s="26"/>
      <c r="C211" s="23"/>
      <c r="D211" s="23"/>
      <c r="E211" s="24"/>
      <c r="F211" s="25"/>
      <c r="G211" s="21"/>
    </row>
    <row r="212" spans="1:7" x14ac:dyDescent="0.2">
      <c r="A212" s="21"/>
      <c r="B212" s="26"/>
      <c r="C212" s="23"/>
      <c r="D212" s="23"/>
      <c r="E212" s="24"/>
      <c r="F212" s="25"/>
      <c r="G212" s="21"/>
    </row>
    <row r="213" spans="1:7" x14ac:dyDescent="0.2">
      <c r="A213" s="21"/>
      <c r="B213" s="26"/>
      <c r="C213" s="23"/>
      <c r="D213" s="23"/>
      <c r="E213" s="24"/>
      <c r="F213" s="25"/>
      <c r="G213" s="21"/>
    </row>
    <row r="214" spans="1:7" x14ac:dyDescent="0.2">
      <c r="A214" s="21"/>
      <c r="B214" s="26"/>
      <c r="C214" s="23"/>
      <c r="D214" s="23"/>
      <c r="E214" s="24"/>
      <c r="F214" s="25"/>
      <c r="G214" s="21"/>
    </row>
    <row r="215" spans="1:7" x14ac:dyDescent="0.2">
      <c r="A215" s="21"/>
      <c r="B215" s="26"/>
      <c r="C215" s="23"/>
      <c r="D215" s="23"/>
      <c r="E215" s="24"/>
      <c r="F215" s="25"/>
      <c r="G215" s="21"/>
    </row>
    <row r="216" spans="1:7" x14ac:dyDescent="0.2">
      <c r="A216" s="21"/>
      <c r="B216" s="26"/>
      <c r="C216" s="23"/>
      <c r="D216" s="23"/>
      <c r="E216" s="24"/>
      <c r="F216" s="25"/>
      <c r="G216" s="21"/>
    </row>
    <row r="217" spans="1:7" x14ac:dyDescent="0.2">
      <c r="A217" s="21"/>
      <c r="B217" s="26"/>
      <c r="C217" s="23"/>
      <c r="D217" s="23"/>
      <c r="E217" s="24"/>
      <c r="F217" s="25"/>
      <c r="G217" s="21"/>
    </row>
    <row r="218" spans="1:7" x14ac:dyDescent="0.2">
      <c r="A218" s="21"/>
      <c r="B218" s="26"/>
      <c r="C218" s="23"/>
      <c r="D218" s="23"/>
      <c r="E218" s="24"/>
      <c r="F218" s="25"/>
      <c r="G218" s="21"/>
    </row>
    <row r="219" spans="1:7" x14ac:dyDescent="0.2">
      <c r="A219" s="21"/>
      <c r="B219" s="26"/>
      <c r="C219" s="23"/>
      <c r="D219" s="23"/>
      <c r="E219" s="24"/>
      <c r="F219" s="25"/>
      <c r="G219" s="21"/>
    </row>
    <row r="220" spans="1:7" x14ac:dyDescent="0.2">
      <c r="A220" s="21"/>
      <c r="B220" s="26"/>
      <c r="C220" s="23"/>
      <c r="D220" s="23"/>
      <c r="E220" s="24"/>
      <c r="F220" s="25"/>
      <c r="G220" s="21"/>
    </row>
    <row r="221" spans="1:7" x14ac:dyDescent="0.2">
      <c r="A221" s="21"/>
      <c r="B221" s="26"/>
      <c r="C221" s="23"/>
      <c r="D221" s="23"/>
      <c r="E221" s="24"/>
      <c r="F221" s="25"/>
      <c r="G221" s="21"/>
    </row>
    <row r="222" spans="1:7" x14ac:dyDescent="0.2">
      <c r="A222" s="21"/>
      <c r="B222" s="26"/>
      <c r="C222" s="23"/>
      <c r="D222" s="23"/>
      <c r="E222" s="24"/>
      <c r="F222" s="25"/>
      <c r="G222" s="21"/>
    </row>
    <row r="223" spans="1:7" x14ac:dyDescent="0.2">
      <c r="A223" s="21"/>
      <c r="B223" s="26"/>
      <c r="C223" s="23"/>
      <c r="D223" s="23"/>
      <c r="E223" s="24"/>
      <c r="F223" s="25"/>
      <c r="G223" s="21"/>
    </row>
    <row r="224" spans="1:7" x14ac:dyDescent="0.2">
      <c r="A224" s="21"/>
      <c r="B224" s="26"/>
      <c r="C224" s="23"/>
      <c r="D224" s="23"/>
      <c r="E224" s="24"/>
      <c r="F224" s="25"/>
      <c r="G224" s="21"/>
    </row>
    <row r="225" spans="1:7" x14ac:dyDescent="0.2">
      <c r="A225" s="21"/>
      <c r="B225" s="26"/>
      <c r="C225" s="23"/>
      <c r="D225" s="23"/>
      <c r="E225" s="24"/>
      <c r="F225" s="25"/>
      <c r="G225" s="21"/>
    </row>
    <row r="226" spans="1:7" x14ac:dyDescent="0.2">
      <c r="A226" s="21"/>
      <c r="B226" s="26"/>
      <c r="C226" s="23"/>
      <c r="D226" s="23"/>
      <c r="E226" s="24"/>
      <c r="F226" s="25"/>
      <c r="G226" s="21"/>
    </row>
    <row r="227" spans="1:7" x14ac:dyDescent="0.2">
      <c r="B227" s="12"/>
    </row>
    <row r="228" spans="1:7" x14ac:dyDescent="0.2">
      <c r="B228" s="12"/>
    </row>
    <row r="229" spans="1:7" x14ac:dyDescent="0.2">
      <c r="B229" s="12"/>
    </row>
    <row r="230" spans="1:7" x14ac:dyDescent="0.2">
      <c r="B230" s="12"/>
    </row>
    <row r="231" spans="1:7" x14ac:dyDescent="0.2">
      <c r="B231" s="12"/>
    </row>
    <row r="232" spans="1:7" x14ac:dyDescent="0.2">
      <c r="B232" s="12"/>
    </row>
    <row r="233" spans="1:7" x14ac:dyDescent="0.2">
      <c r="B233" s="12"/>
    </row>
    <row r="234" spans="1:7" x14ac:dyDescent="0.2">
      <c r="B234" s="12"/>
    </row>
    <row r="235" spans="1:7" x14ac:dyDescent="0.2">
      <c r="B235" s="12"/>
    </row>
    <row r="236" spans="1:7" x14ac:dyDescent="0.2">
      <c r="B236" s="12"/>
    </row>
    <row r="237" spans="1:7" x14ac:dyDescent="0.2">
      <c r="B237" s="12"/>
    </row>
    <row r="238" spans="1:7" x14ac:dyDescent="0.2">
      <c r="B238" s="12"/>
    </row>
    <row r="239" spans="1:7" x14ac:dyDescent="0.2">
      <c r="B239" s="12"/>
    </row>
    <row r="240" spans="1:7" x14ac:dyDescent="0.2">
      <c r="B240" s="12"/>
    </row>
    <row r="241" spans="2:2" x14ac:dyDescent="0.2">
      <c r="B241" s="12"/>
    </row>
    <row r="242" spans="2:2" x14ac:dyDescent="0.2">
      <c r="B242" s="12"/>
    </row>
    <row r="243" spans="2:2" x14ac:dyDescent="0.2">
      <c r="B243" s="12"/>
    </row>
    <row r="244" spans="2:2" x14ac:dyDescent="0.2">
      <c r="B244" s="12"/>
    </row>
    <row r="245" spans="2:2" x14ac:dyDescent="0.2">
      <c r="B245" s="12"/>
    </row>
    <row r="246" spans="2:2" x14ac:dyDescent="0.2">
      <c r="B246" s="12"/>
    </row>
    <row r="247" spans="2:2" x14ac:dyDescent="0.2">
      <c r="B247" s="12"/>
    </row>
    <row r="248" spans="2:2" x14ac:dyDescent="0.2">
      <c r="B248" s="12"/>
    </row>
    <row r="249" spans="2:2" x14ac:dyDescent="0.2">
      <c r="B249" s="12"/>
    </row>
    <row r="250" spans="2:2" x14ac:dyDescent="0.2">
      <c r="B250" s="12"/>
    </row>
    <row r="251" spans="2:2" x14ac:dyDescent="0.2">
      <c r="B251" s="12"/>
    </row>
    <row r="252" spans="2:2" x14ac:dyDescent="0.2">
      <c r="B252" s="12"/>
    </row>
    <row r="253" spans="2:2" x14ac:dyDescent="0.2">
      <c r="B253" s="12"/>
    </row>
    <row r="254" spans="2:2" x14ac:dyDescent="0.2">
      <c r="B254" s="12"/>
    </row>
    <row r="255" spans="2:2" x14ac:dyDescent="0.2">
      <c r="B255" s="12"/>
    </row>
    <row r="256" spans="2:2" x14ac:dyDescent="0.2">
      <c r="B256" s="12"/>
    </row>
    <row r="257" spans="2:2" x14ac:dyDescent="0.2">
      <c r="B257" s="12"/>
    </row>
    <row r="258" spans="2:2" x14ac:dyDescent="0.2">
      <c r="B258" s="12"/>
    </row>
    <row r="259" spans="2:2" x14ac:dyDescent="0.2">
      <c r="B259" s="12"/>
    </row>
    <row r="260" spans="2:2" x14ac:dyDescent="0.2">
      <c r="B260" s="12"/>
    </row>
    <row r="261" spans="2:2" x14ac:dyDescent="0.2">
      <c r="B261" s="12"/>
    </row>
    <row r="262" spans="2:2" x14ac:dyDescent="0.2">
      <c r="B262" s="12"/>
    </row>
    <row r="263" spans="2:2" x14ac:dyDescent="0.2">
      <c r="B263" s="12"/>
    </row>
    <row r="264" spans="2:2" x14ac:dyDescent="0.2">
      <c r="B264" s="12"/>
    </row>
    <row r="265" spans="2:2" x14ac:dyDescent="0.2">
      <c r="B265" s="12"/>
    </row>
    <row r="266" spans="2:2" x14ac:dyDescent="0.2">
      <c r="B266" s="12"/>
    </row>
    <row r="267" spans="2:2" x14ac:dyDescent="0.2">
      <c r="B267" s="12"/>
    </row>
    <row r="268" spans="2:2" x14ac:dyDescent="0.2">
      <c r="B268" s="12"/>
    </row>
    <row r="269" spans="2:2" x14ac:dyDescent="0.2">
      <c r="B269" s="12"/>
    </row>
    <row r="270" spans="2:2" x14ac:dyDescent="0.2">
      <c r="B270" s="12"/>
    </row>
    <row r="271" spans="2:2" x14ac:dyDescent="0.2">
      <c r="B271" s="12"/>
    </row>
    <row r="272" spans="2:2" x14ac:dyDescent="0.2">
      <c r="B272" s="12"/>
    </row>
    <row r="273" spans="2:2" x14ac:dyDescent="0.2">
      <c r="B273" s="12"/>
    </row>
    <row r="274" spans="2:2" x14ac:dyDescent="0.2">
      <c r="B274" s="12"/>
    </row>
    <row r="275" spans="2:2" x14ac:dyDescent="0.2">
      <c r="B275" s="12"/>
    </row>
    <row r="276" spans="2:2" x14ac:dyDescent="0.2">
      <c r="B276" s="12"/>
    </row>
    <row r="277" spans="2:2" x14ac:dyDescent="0.2">
      <c r="B277" s="12"/>
    </row>
    <row r="278" spans="2:2" x14ac:dyDescent="0.2">
      <c r="B278" s="12"/>
    </row>
    <row r="279" spans="2:2" x14ac:dyDescent="0.2">
      <c r="B279" s="12"/>
    </row>
    <row r="280" spans="2:2" x14ac:dyDescent="0.2">
      <c r="B280" s="12"/>
    </row>
    <row r="281" spans="2:2" x14ac:dyDescent="0.2">
      <c r="B281" s="12"/>
    </row>
    <row r="282" spans="2:2" x14ac:dyDescent="0.2">
      <c r="B282" s="12"/>
    </row>
    <row r="283" spans="2:2" x14ac:dyDescent="0.2">
      <c r="B283" s="12"/>
    </row>
    <row r="284" spans="2:2" x14ac:dyDescent="0.2">
      <c r="B284" s="12"/>
    </row>
    <row r="285" spans="2:2" x14ac:dyDescent="0.2">
      <c r="B285" s="12"/>
    </row>
    <row r="286" spans="2:2" x14ac:dyDescent="0.2">
      <c r="B286" s="12"/>
    </row>
    <row r="287" spans="2:2" x14ac:dyDescent="0.2">
      <c r="B287" s="12"/>
    </row>
    <row r="288" spans="2:2" x14ac:dyDescent="0.2">
      <c r="B288" s="12"/>
    </row>
    <row r="289" spans="2:2" x14ac:dyDescent="0.2">
      <c r="B289" s="12"/>
    </row>
    <row r="290" spans="2:2" x14ac:dyDescent="0.2">
      <c r="B290" s="12"/>
    </row>
    <row r="291" spans="2:2" x14ac:dyDescent="0.2">
      <c r="B291" s="12"/>
    </row>
    <row r="292" spans="2:2" x14ac:dyDescent="0.2">
      <c r="B292" s="12"/>
    </row>
    <row r="293" spans="2:2" x14ac:dyDescent="0.2">
      <c r="B293" s="12"/>
    </row>
    <row r="294" spans="2:2" x14ac:dyDescent="0.2">
      <c r="B294" s="12"/>
    </row>
    <row r="295" spans="2:2" x14ac:dyDescent="0.2">
      <c r="B295" s="12"/>
    </row>
    <row r="296" spans="2:2" x14ac:dyDescent="0.2">
      <c r="B296" s="12"/>
    </row>
    <row r="297" spans="2:2" x14ac:dyDescent="0.2">
      <c r="B297" s="12"/>
    </row>
    <row r="298" spans="2:2" x14ac:dyDescent="0.2">
      <c r="B298" s="12"/>
    </row>
    <row r="299" spans="2:2" x14ac:dyDescent="0.2">
      <c r="B299" s="12"/>
    </row>
    <row r="300" spans="2:2" x14ac:dyDescent="0.2">
      <c r="B300" s="12"/>
    </row>
    <row r="301" spans="2:2" x14ac:dyDescent="0.2">
      <c r="B301" s="12"/>
    </row>
    <row r="302" spans="2:2" x14ac:dyDescent="0.2">
      <c r="B302" s="12"/>
    </row>
    <row r="303" spans="2:2" x14ac:dyDescent="0.2">
      <c r="B303" s="12"/>
    </row>
    <row r="304" spans="2:2" x14ac:dyDescent="0.2">
      <c r="B304" s="12"/>
    </row>
    <row r="305" spans="2:2" x14ac:dyDescent="0.2">
      <c r="B305" s="12"/>
    </row>
    <row r="306" spans="2:2" x14ac:dyDescent="0.2">
      <c r="B306" s="12"/>
    </row>
    <row r="307" spans="2:2" x14ac:dyDescent="0.2">
      <c r="B307" s="12"/>
    </row>
    <row r="308" spans="2:2" x14ac:dyDescent="0.2">
      <c r="B308" s="12"/>
    </row>
    <row r="309" spans="2:2" x14ac:dyDescent="0.2">
      <c r="B309" s="12"/>
    </row>
    <row r="310" spans="2:2" x14ac:dyDescent="0.2">
      <c r="B310" s="12"/>
    </row>
    <row r="311" spans="2:2" x14ac:dyDescent="0.2">
      <c r="B311" s="12"/>
    </row>
    <row r="312" spans="2:2" x14ac:dyDescent="0.2">
      <c r="B312" s="12"/>
    </row>
    <row r="313" spans="2:2" x14ac:dyDescent="0.2">
      <c r="B313" s="12"/>
    </row>
    <row r="314" spans="2:2" x14ac:dyDescent="0.2">
      <c r="B314" s="12"/>
    </row>
    <row r="315" spans="2:2" x14ac:dyDescent="0.2">
      <c r="B315" s="12"/>
    </row>
    <row r="316" spans="2:2" x14ac:dyDescent="0.2">
      <c r="B316" s="12"/>
    </row>
    <row r="317" spans="2:2" x14ac:dyDescent="0.2">
      <c r="B317" s="12"/>
    </row>
    <row r="318" spans="2:2" x14ac:dyDescent="0.2">
      <c r="B318" s="12"/>
    </row>
    <row r="319" spans="2:2" x14ac:dyDescent="0.2">
      <c r="B319" s="12"/>
    </row>
    <row r="320" spans="2:2" x14ac:dyDescent="0.2">
      <c r="B320" s="12"/>
    </row>
    <row r="321" spans="2:2" x14ac:dyDescent="0.2">
      <c r="B321" s="12"/>
    </row>
    <row r="322" spans="2:2" x14ac:dyDescent="0.2">
      <c r="B322" s="12"/>
    </row>
    <row r="323" spans="2:2" x14ac:dyDescent="0.2">
      <c r="B323" s="12"/>
    </row>
    <row r="324" spans="2:2" x14ac:dyDescent="0.2">
      <c r="B324" s="12"/>
    </row>
    <row r="325" spans="2:2" x14ac:dyDescent="0.2">
      <c r="B325" s="12"/>
    </row>
    <row r="326" spans="2:2" x14ac:dyDescent="0.2">
      <c r="B326" s="12"/>
    </row>
    <row r="327" spans="2:2" x14ac:dyDescent="0.2">
      <c r="B327" s="12"/>
    </row>
    <row r="328" spans="2:2" x14ac:dyDescent="0.2">
      <c r="B328" s="12"/>
    </row>
    <row r="329" spans="2:2" x14ac:dyDescent="0.2">
      <c r="B329" s="12"/>
    </row>
    <row r="330" spans="2:2" x14ac:dyDescent="0.2">
      <c r="B330" s="12"/>
    </row>
    <row r="331" spans="2:2" x14ac:dyDescent="0.2">
      <c r="B331" s="12"/>
    </row>
    <row r="332" spans="2:2" x14ac:dyDescent="0.2">
      <c r="B332" s="12"/>
    </row>
    <row r="333" spans="2:2" x14ac:dyDescent="0.2">
      <c r="B333" s="12"/>
    </row>
    <row r="334" spans="2:2" x14ac:dyDescent="0.2">
      <c r="B334" s="12"/>
    </row>
    <row r="335" spans="2:2" x14ac:dyDescent="0.2">
      <c r="B335" s="12"/>
    </row>
    <row r="336" spans="2:2" x14ac:dyDescent="0.2">
      <c r="B336" s="12"/>
    </row>
    <row r="337" spans="2:2" x14ac:dyDescent="0.2">
      <c r="B337" s="12"/>
    </row>
    <row r="338" spans="2:2" x14ac:dyDescent="0.2">
      <c r="B338" s="12"/>
    </row>
    <row r="339" spans="2:2" x14ac:dyDescent="0.2">
      <c r="B339" s="12"/>
    </row>
    <row r="340" spans="2:2" x14ac:dyDescent="0.2">
      <c r="B340" s="12"/>
    </row>
    <row r="341" spans="2:2" x14ac:dyDescent="0.2">
      <c r="B341" s="12"/>
    </row>
    <row r="342" spans="2:2" x14ac:dyDescent="0.2">
      <c r="B342" s="12"/>
    </row>
    <row r="343" spans="2:2" x14ac:dyDescent="0.2">
      <c r="B343" s="12"/>
    </row>
    <row r="344" spans="2:2" x14ac:dyDescent="0.2">
      <c r="B344" s="12"/>
    </row>
    <row r="345" spans="2:2" x14ac:dyDescent="0.2">
      <c r="B345" s="12"/>
    </row>
    <row r="346" spans="2:2" x14ac:dyDescent="0.2">
      <c r="B346" s="12"/>
    </row>
    <row r="347" spans="2:2" x14ac:dyDescent="0.2">
      <c r="B347" s="12"/>
    </row>
    <row r="348" spans="2:2" x14ac:dyDescent="0.2">
      <c r="B348" s="12"/>
    </row>
    <row r="349" spans="2:2" x14ac:dyDescent="0.2">
      <c r="B349" s="12"/>
    </row>
    <row r="350" spans="2:2" x14ac:dyDescent="0.2">
      <c r="B350" s="12"/>
    </row>
    <row r="351" spans="2:2" x14ac:dyDescent="0.2">
      <c r="B351" s="12"/>
    </row>
    <row r="352" spans="2:2" x14ac:dyDescent="0.2">
      <c r="B352" s="12"/>
    </row>
    <row r="353" spans="2:2" x14ac:dyDescent="0.2">
      <c r="B353" s="12"/>
    </row>
    <row r="354" spans="2:2" x14ac:dyDescent="0.2">
      <c r="B354" s="12"/>
    </row>
    <row r="355" spans="2:2" x14ac:dyDescent="0.2">
      <c r="B355" s="12"/>
    </row>
    <row r="356" spans="2:2" x14ac:dyDescent="0.2">
      <c r="B356" s="12"/>
    </row>
    <row r="357" spans="2:2" x14ac:dyDescent="0.2">
      <c r="B357" s="12"/>
    </row>
    <row r="358" spans="2:2" x14ac:dyDescent="0.2">
      <c r="B358" s="12"/>
    </row>
    <row r="359" spans="2:2" x14ac:dyDescent="0.2">
      <c r="B359" s="12"/>
    </row>
    <row r="360" spans="2:2" x14ac:dyDescent="0.2">
      <c r="B360" s="12"/>
    </row>
    <row r="361" spans="2:2" x14ac:dyDescent="0.2">
      <c r="B361" s="12"/>
    </row>
    <row r="362" spans="2:2" x14ac:dyDescent="0.2">
      <c r="B362" s="12"/>
    </row>
    <row r="363" spans="2:2" x14ac:dyDescent="0.2">
      <c r="B363" s="12"/>
    </row>
    <row r="364" spans="2:2" x14ac:dyDescent="0.2">
      <c r="B364" s="12"/>
    </row>
    <row r="365" spans="2:2" x14ac:dyDescent="0.2">
      <c r="B365" s="12"/>
    </row>
    <row r="366" spans="2:2" x14ac:dyDescent="0.2">
      <c r="B366" s="12"/>
    </row>
    <row r="367" spans="2:2" x14ac:dyDescent="0.2">
      <c r="B367" s="12"/>
    </row>
    <row r="368" spans="2:2" x14ac:dyDescent="0.2">
      <c r="B368" s="12"/>
    </row>
    <row r="369" spans="2:2" x14ac:dyDescent="0.2">
      <c r="B369" s="12"/>
    </row>
    <row r="370" spans="2:2" x14ac:dyDescent="0.2">
      <c r="B370" s="12"/>
    </row>
    <row r="371" spans="2:2" x14ac:dyDescent="0.2">
      <c r="B371" s="12"/>
    </row>
    <row r="372" spans="2:2" x14ac:dyDescent="0.2">
      <c r="B372" s="12"/>
    </row>
    <row r="373" spans="2:2" x14ac:dyDescent="0.2">
      <c r="B373" s="12"/>
    </row>
    <row r="374" spans="2:2" x14ac:dyDescent="0.2">
      <c r="B374" s="12"/>
    </row>
    <row r="375" spans="2:2" x14ac:dyDescent="0.2">
      <c r="B375" s="12"/>
    </row>
    <row r="376" spans="2:2" x14ac:dyDescent="0.2">
      <c r="B376" s="12"/>
    </row>
    <row r="377" spans="2:2" x14ac:dyDescent="0.2">
      <c r="B377" s="12"/>
    </row>
    <row r="378" spans="2:2" x14ac:dyDescent="0.2">
      <c r="B378" s="12"/>
    </row>
    <row r="379" spans="2:2" x14ac:dyDescent="0.2">
      <c r="B379" s="12"/>
    </row>
    <row r="380" spans="2:2" x14ac:dyDescent="0.2">
      <c r="B380" s="12"/>
    </row>
    <row r="381" spans="2:2" x14ac:dyDescent="0.2">
      <c r="B381" s="12"/>
    </row>
    <row r="382" spans="2:2" x14ac:dyDescent="0.2">
      <c r="B382" s="12"/>
    </row>
    <row r="383" spans="2:2" x14ac:dyDescent="0.2">
      <c r="B383" s="12"/>
    </row>
    <row r="384" spans="2:2" x14ac:dyDescent="0.2">
      <c r="B384" s="12"/>
    </row>
    <row r="385" spans="2:2" x14ac:dyDescent="0.2">
      <c r="B385" s="12"/>
    </row>
    <row r="386" spans="2:2" x14ac:dyDescent="0.2">
      <c r="B386" s="12"/>
    </row>
    <row r="387" spans="2:2" x14ac:dyDescent="0.2">
      <c r="B387" s="12"/>
    </row>
    <row r="388" spans="2:2" x14ac:dyDescent="0.2">
      <c r="B388" s="12"/>
    </row>
    <row r="389" spans="2:2" x14ac:dyDescent="0.2">
      <c r="B389" s="12"/>
    </row>
    <row r="390" spans="2:2" x14ac:dyDescent="0.2">
      <c r="B390" s="12"/>
    </row>
    <row r="391" spans="2:2" x14ac:dyDescent="0.2">
      <c r="B391" s="12"/>
    </row>
    <row r="392" spans="2:2" x14ac:dyDescent="0.2">
      <c r="B392" s="12"/>
    </row>
    <row r="393" spans="2:2" x14ac:dyDescent="0.2">
      <c r="B393" s="12"/>
    </row>
    <row r="394" spans="2:2" x14ac:dyDescent="0.2">
      <c r="B394" s="12"/>
    </row>
    <row r="395" spans="2:2" x14ac:dyDescent="0.2">
      <c r="B395" s="12"/>
    </row>
    <row r="396" spans="2:2" x14ac:dyDescent="0.2">
      <c r="B396" s="12"/>
    </row>
    <row r="397" spans="2:2" x14ac:dyDescent="0.2">
      <c r="B397" s="12"/>
    </row>
    <row r="398" spans="2:2" x14ac:dyDescent="0.2">
      <c r="B398" s="12"/>
    </row>
    <row r="399" spans="2:2" x14ac:dyDescent="0.2">
      <c r="B399" s="12"/>
    </row>
    <row r="400" spans="2:2" x14ac:dyDescent="0.2">
      <c r="B400" s="12"/>
    </row>
    <row r="401" spans="2:2" x14ac:dyDescent="0.2">
      <c r="B401" s="12"/>
    </row>
    <row r="402" spans="2:2" x14ac:dyDescent="0.2">
      <c r="B402" s="12"/>
    </row>
    <row r="403" spans="2:2" x14ac:dyDescent="0.2">
      <c r="B403" s="12"/>
    </row>
    <row r="404" spans="2:2" x14ac:dyDescent="0.2">
      <c r="B404" s="12"/>
    </row>
    <row r="405" spans="2:2" x14ac:dyDescent="0.2">
      <c r="B405" s="12"/>
    </row>
    <row r="406" spans="2:2" x14ac:dyDescent="0.2">
      <c r="B406" s="12"/>
    </row>
    <row r="407" spans="2:2" x14ac:dyDescent="0.2">
      <c r="B407" s="12"/>
    </row>
    <row r="408" spans="2:2" x14ac:dyDescent="0.2">
      <c r="B408" s="12"/>
    </row>
    <row r="409" spans="2:2" x14ac:dyDescent="0.2">
      <c r="B409" s="12"/>
    </row>
    <row r="410" spans="2:2" x14ac:dyDescent="0.2">
      <c r="B410" s="12"/>
    </row>
    <row r="411" spans="2:2" x14ac:dyDescent="0.2">
      <c r="B411" s="12"/>
    </row>
    <row r="412" spans="2:2" x14ac:dyDescent="0.2">
      <c r="B412" s="12"/>
    </row>
    <row r="413" spans="2:2" x14ac:dyDescent="0.2">
      <c r="B413" s="12"/>
    </row>
    <row r="414" spans="2:2" x14ac:dyDescent="0.2">
      <c r="B414" s="12"/>
    </row>
    <row r="415" spans="2:2" x14ac:dyDescent="0.2">
      <c r="B415" s="12"/>
    </row>
    <row r="416" spans="2:2" x14ac:dyDescent="0.2">
      <c r="B416" s="12"/>
    </row>
    <row r="417" spans="2:2" x14ac:dyDescent="0.2">
      <c r="B417" s="12"/>
    </row>
    <row r="418" spans="2:2" x14ac:dyDescent="0.2">
      <c r="B418" s="12"/>
    </row>
    <row r="419" spans="2:2" x14ac:dyDescent="0.2">
      <c r="B419" s="12"/>
    </row>
    <row r="420" spans="2:2" x14ac:dyDescent="0.2">
      <c r="B420" s="12"/>
    </row>
    <row r="421" spans="2:2" x14ac:dyDescent="0.2">
      <c r="B421" s="12"/>
    </row>
    <row r="422" spans="2:2" x14ac:dyDescent="0.2">
      <c r="B422" s="12"/>
    </row>
    <row r="423" spans="2:2" x14ac:dyDescent="0.2">
      <c r="B423" s="12"/>
    </row>
    <row r="424" spans="2:2" x14ac:dyDescent="0.2">
      <c r="B424" s="12"/>
    </row>
    <row r="425" spans="2:2" x14ac:dyDescent="0.2">
      <c r="B425" s="12"/>
    </row>
    <row r="426" spans="2:2" x14ac:dyDescent="0.2">
      <c r="B426" s="12"/>
    </row>
    <row r="427" spans="2:2" x14ac:dyDescent="0.2">
      <c r="B427" s="12"/>
    </row>
    <row r="428" spans="2:2" x14ac:dyDescent="0.2">
      <c r="B428" s="12"/>
    </row>
    <row r="429" spans="2:2" x14ac:dyDescent="0.2">
      <c r="B429" s="12"/>
    </row>
    <row r="430" spans="2:2" x14ac:dyDescent="0.2">
      <c r="B430" s="12"/>
    </row>
    <row r="431" spans="2:2" x14ac:dyDescent="0.2">
      <c r="B431" s="12"/>
    </row>
    <row r="432" spans="2:2" x14ac:dyDescent="0.2">
      <c r="B432" s="12"/>
    </row>
    <row r="433" spans="2:2" x14ac:dyDescent="0.2">
      <c r="B433" s="12"/>
    </row>
    <row r="434" spans="2:2" x14ac:dyDescent="0.2">
      <c r="B434" s="12"/>
    </row>
    <row r="435" spans="2:2" x14ac:dyDescent="0.2">
      <c r="B435" s="12"/>
    </row>
    <row r="436" spans="2:2" x14ac:dyDescent="0.2">
      <c r="B436" s="12"/>
    </row>
    <row r="437" spans="2:2" x14ac:dyDescent="0.2">
      <c r="B437" s="12"/>
    </row>
    <row r="438" spans="2:2" x14ac:dyDescent="0.2">
      <c r="B438" s="12"/>
    </row>
    <row r="439" spans="2:2" x14ac:dyDescent="0.2">
      <c r="B439" s="12"/>
    </row>
    <row r="440" spans="2:2" x14ac:dyDescent="0.2">
      <c r="B440" s="12"/>
    </row>
    <row r="441" spans="2:2" x14ac:dyDescent="0.2">
      <c r="B441" s="12"/>
    </row>
    <row r="442" spans="2:2" x14ac:dyDescent="0.2">
      <c r="B442" s="12"/>
    </row>
    <row r="443" spans="2:2" x14ac:dyDescent="0.2">
      <c r="B443" s="12"/>
    </row>
    <row r="444" spans="2:2" x14ac:dyDescent="0.2">
      <c r="B444" s="12"/>
    </row>
    <row r="445" spans="2:2" x14ac:dyDescent="0.2">
      <c r="B445" s="12"/>
    </row>
    <row r="446" spans="2:2" x14ac:dyDescent="0.2">
      <c r="B446" s="12"/>
    </row>
    <row r="447" spans="2:2" x14ac:dyDescent="0.2">
      <c r="B447" s="12"/>
    </row>
    <row r="448" spans="2:2" x14ac:dyDescent="0.2">
      <c r="B448" s="12"/>
    </row>
    <row r="449" spans="2:2" x14ac:dyDescent="0.2">
      <c r="B449" s="12"/>
    </row>
    <row r="450" spans="2:2" x14ac:dyDescent="0.2">
      <c r="B450" s="12"/>
    </row>
    <row r="451" spans="2:2" x14ac:dyDescent="0.2">
      <c r="B451" s="12"/>
    </row>
    <row r="452" spans="2:2" x14ac:dyDescent="0.2">
      <c r="B452" s="12"/>
    </row>
    <row r="453" spans="2:2" x14ac:dyDescent="0.2">
      <c r="B453" s="12"/>
    </row>
    <row r="454" spans="2:2" x14ac:dyDescent="0.2">
      <c r="B454" s="12"/>
    </row>
    <row r="455" spans="2:2" x14ac:dyDescent="0.2">
      <c r="B455" s="12"/>
    </row>
    <row r="456" spans="2:2" x14ac:dyDescent="0.2">
      <c r="B456" s="12"/>
    </row>
    <row r="457" spans="2:2" x14ac:dyDescent="0.2">
      <c r="B457" s="12"/>
    </row>
    <row r="458" spans="2:2" x14ac:dyDescent="0.2">
      <c r="B458" s="12"/>
    </row>
    <row r="459" spans="2:2" x14ac:dyDescent="0.2">
      <c r="B459" s="12"/>
    </row>
    <row r="460" spans="2:2" x14ac:dyDescent="0.2">
      <c r="B460" s="12"/>
    </row>
    <row r="461" spans="2:2" x14ac:dyDescent="0.2">
      <c r="B461" s="12"/>
    </row>
    <row r="462" spans="2:2" x14ac:dyDescent="0.2">
      <c r="B462" s="12"/>
    </row>
    <row r="463" spans="2:2" x14ac:dyDescent="0.2">
      <c r="B463" s="12"/>
    </row>
    <row r="464" spans="2:2" x14ac:dyDescent="0.2">
      <c r="B464" s="12"/>
    </row>
    <row r="465" spans="2:2" x14ac:dyDescent="0.2">
      <c r="B465" s="12"/>
    </row>
    <row r="466" spans="2:2" x14ac:dyDescent="0.2">
      <c r="B466" s="12"/>
    </row>
    <row r="467" spans="2:2" x14ac:dyDescent="0.2">
      <c r="B467" s="12"/>
    </row>
    <row r="468" spans="2:2" x14ac:dyDescent="0.2">
      <c r="B468" s="12"/>
    </row>
    <row r="469" spans="2:2" x14ac:dyDescent="0.2">
      <c r="B469" s="12"/>
    </row>
    <row r="470" spans="2:2" x14ac:dyDescent="0.2">
      <c r="B470" s="12"/>
    </row>
    <row r="471" spans="2:2" x14ac:dyDescent="0.2">
      <c r="B471" s="12"/>
    </row>
    <row r="472" spans="2:2" x14ac:dyDescent="0.2">
      <c r="B472" s="12"/>
    </row>
    <row r="473" spans="2:2" x14ac:dyDescent="0.2">
      <c r="B473" s="12"/>
    </row>
    <row r="474" spans="2:2" x14ac:dyDescent="0.2">
      <c r="B474" s="12"/>
    </row>
    <row r="475" spans="2:2" x14ac:dyDescent="0.2">
      <c r="B475" s="12"/>
    </row>
    <row r="476" spans="2:2" x14ac:dyDescent="0.2">
      <c r="B476" s="12"/>
    </row>
    <row r="477" spans="2:2" x14ac:dyDescent="0.2">
      <c r="B477" s="12"/>
    </row>
    <row r="478" spans="2:2" x14ac:dyDescent="0.2">
      <c r="B478" s="12"/>
    </row>
    <row r="479" spans="2:2" x14ac:dyDescent="0.2">
      <c r="B479" s="12"/>
    </row>
    <row r="480" spans="2:2" x14ac:dyDescent="0.2">
      <c r="B480" s="12"/>
    </row>
    <row r="481" spans="2:2" x14ac:dyDescent="0.2">
      <c r="B481" s="12"/>
    </row>
    <row r="482" spans="2:2" x14ac:dyDescent="0.2">
      <c r="B482" s="12"/>
    </row>
    <row r="483" spans="2:2" x14ac:dyDescent="0.2">
      <c r="B483" s="12"/>
    </row>
    <row r="484" spans="2:2" x14ac:dyDescent="0.2">
      <c r="B484" s="12"/>
    </row>
    <row r="485" spans="2:2" x14ac:dyDescent="0.2">
      <c r="B485" s="12"/>
    </row>
    <row r="486" spans="2:2" x14ac:dyDescent="0.2">
      <c r="B486" s="12"/>
    </row>
    <row r="487" spans="2:2" x14ac:dyDescent="0.2">
      <c r="B487" s="12"/>
    </row>
    <row r="488" spans="2:2" x14ac:dyDescent="0.2">
      <c r="B488" s="12"/>
    </row>
    <row r="489" spans="2:2" x14ac:dyDescent="0.2">
      <c r="B489" s="12"/>
    </row>
    <row r="490" spans="2:2" x14ac:dyDescent="0.2">
      <c r="B490" s="12"/>
    </row>
    <row r="491" spans="2:2" x14ac:dyDescent="0.2">
      <c r="B491" s="12"/>
    </row>
    <row r="492" spans="2:2" x14ac:dyDescent="0.2">
      <c r="B492" s="12"/>
    </row>
    <row r="493" spans="2:2" x14ac:dyDescent="0.2">
      <c r="B493" s="12"/>
    </row>
    <row r="494" spans="2:2" x14ac:dyDescent="0.2">
      <c r="B494" s="12"/>
    </row>
    <row r="495" spans="2:2" x14ac:dyDescent="0.2">
      <c r="B495" s="12"/>
    </row>
    <row r="496" spans="2:2" x14ac:dyDescent="0.2">
      <c r="B496" s="12"/>
    </row>
    <row r="497" spans="2:2" x14ac:dyDescent="0.2">
      <c r="B497" s="12"/>
    </row>
    <row r="498" spans="2:2" x14ac:dyDescent="0.2">
      <c r="B498" s="12"/>
    </row>
    <row r="499" spans="2:2" x14ac:dyDescent="0.2">
      <c r="B499" s="12"/>
    </row>
    <row r="500" spans="2:2" x14ac:dyDescent="0.2">
      <c r="B500" s="12"/>
    </row>
    <row r="501" spans="2:2" x14ac:dyDescent="0.2">
      <c r="B501" s="12"/>
    </row>
    <row r="502" spans="2:2" x14ac:dyDescent="0.2">
      <c r="B502" s="12"/>
    </row>
    <row r="503" spans="2:2" x14ac:dyDescent="0.2">
      <c r="B503" s="12"/>
    </row>
    <row r="504" spans="2:2" x14ac:dyDescent="0.2">
      <c r="B504" s="12"/>
    </row>
    <row r="505" spans="2:2" x14ac:dyDescent="0.2">
      <c r="B505" s="12"/>
    </row>
    <row r="506" spans="2:2" x14ac:dyDescent="0.2">
      <c r="B506" s="12"/>
    </row>
    <row r="507" spans="2:2" x14ac:dyDescent="0.2">
      <c r="B507" s="12"/>
    </row>
    <row r="508" spans="2:2" x14ac:dyDescent="0.2">
      <c r="B508" s="12"/>
    </row>
    <row r="509" spans="2:2" x14ac:dyDescent="0.2">
      <c r="B509" s="12"/>
    </row>
    <row r="510" spans="2:2" x14ac:dyDescent="0.2">
      <c r="B510" s="12"/>
    </row>
    <row r="511" spans="2:2" x14ac:dyDescent="0.2">
      <c r="B511" s="12"/>
    </row>
    <row r="512" spans="2:2" x14ac:dyDescent="0.2">
      <c r="B512" s="12"/>
    </row>
    <row r="513" spans="2:2" x14ac:dyDescent="0.2">
      <c r="B513" s="12"/>
    </row>
    <row r="514" spans="2:2" x14ac:dyDescent="0.2">
      <c r="B514" s="12"/>
    </row>
    <row r="515" spans="2:2" x14ac:dyDescent="0.2">
      <c r="B515" s="12"/>
    </row>
    <row r="516" spans="2:2" x14ac:dyDescent="0.2">
      <c r="B516" s="12"/>
    </row>
    <row r="517" spans="2:2" x14ac:dyDescent="0.2">
      <c r="B517" s="12"/>
    </row>
    <row r="518" spans="2:2" x14ac:dyDescent="0.2">
      <c r="B518" s="12"/>
    </row>
    <row r="519" spans="2:2" x14ac:dyDescent="0.2">
      <c r="B519" s="12"/>
    </row>
    <row r="520" spans="2:2" x14ac:dyDescent="0.2">
      <c r="B520" s="12"/>
    </row>
    <row r="521" spans="2:2" x14ac:dyDescent="0.2">
      <c r="B521" s="12"/>
    </row>
    <row r="522" spans="2:2" x14ac:dyDescent="0.2">
      <c r="B522" s="12"/>
    </row>
    <row r="523" spans="2:2" x14ac:dyDescent="0.2">
      <c r="B523" s="12"/>
    </row>
    <row r="524" spans="2:2" x14ac:dyDescent="0.2">
      <c r="B524" s="12"/>
    </row>
    <row r="525" spans="2:2" x14ac:dyDescent="0.2">
      <c r="B525" s="12"/>
    </row>
    <row r="526" spans="2:2" x14ac:dyDescent="0.2">
      <c r="B526" s="12"/>
    </row>
    <row r="527" spans="2:2" x14ac:dyDescent="0.2">
      <c r="B527" s="12"/>
    </row>
    <row r="528" spans="2:2" x14ac:dyDescent="0.2">
      <c r="B528" s="12"/>
    </row>
    <row r="529" spans="2:2" x14ac:dyDescent="0.2">
      <c r="B529" s="12"/>
    </row>
    <row r="530" spans="2:2" x14ac:dyDescent="0.2">
      <c r="B530" s="12"/>
    </row>
    <row r="531" spans="2:2" x14ac:dyDescent="0.2">
      <c r="B531" s="12"/>
    </row>
    <row r="532" spans="2:2" x14ac:dyDescent="0.2">
      <c r="B532" s="12"/>
    </row>
    <row r="533" spans="2:2" x14ac:dyDescent="0.2">
      <c r="B533" s="12"/>
    </row>
    <row r="534" spans="2:2" x14ac:dyDescent="0.2">
      <c r="B534" s="12"/>
    </row>
    <row r="535" spans="2:2" x14ac:dyDescent="0.2">
      <c r="B535" s="12"/>
    </row>
    <row r="536" spans="2:2" x14ac:dyDescent="0.2">
      <c r="B536" s="12"/>
    </row>
    <row r="537" spans="2:2" x14ac:dyDescent="0.2">
      <c r="B537" s="12"/>
    </row>
    <row r="538" spans="2:2" x14ac:dyDescent="0.2">
      <c r="B538" s="12"/>
    </row>
    <row r="539" spans="2:2" x14ac:dyDescent="0.2">
      <c r="B539" s="12"/>
    </row>
    <row r="540" spans="2:2" x14ac:dyDescent="0.2">
      <c r="B540" s="12"/>
    </row>
    <row r="541" spans="2:2" x14ac:dyDescent="0.2">
      <c r="B541" s="12"/>
    </row>
    <row r="542" spans="2:2" x14ac:dyDescent="0.2">
      <c r="B542" s="12"/>
    </row>
    <row r="543" spans="2:2" x14ac:dyDescent="0.2">
      <c r="B543" s="12"/>
    </row>
    <row r="544" spans="2:2" x14ac:dyDescent="0.2">
      <c r="B544" s="12"/>
    </row>
    <row r="545" spans="2:2" x14ac:dyDescent="0.2">
      <c r="B545" s="12"/>
    </row>
    <row r="546" spans="2:2" x14ac:dyDescent="0.2">
      <c r="B546" s="12"/>
    </row>
    <row r="547" spans="2:2" x14ac:dyDescent="0.2">
      <c r="B547" s="12"/>
    </row>
    <row r="548" spans="2:2" x14ac:dyDescent="0.2">
      <c r="B548" s="12"/>
    </row>
    <row r="549" spans="2:2" x14ac:dyDescent="0.2">
      <c r="B549" s="12"/>
    </row>
    <row r="550" spans="2:2" x14ac:dyDescent="0.2">
      <c r="B550" s="12"/>
    </row>
    <row r="551" spans="2:2" x14ac:dyDescent="0.2">
      <c r="B551" s="12"/>
    </row>
    <row r="552" spans="2:2" x14ac:dyDescent="0.2">
      <c r="B552" s="12"/>
    </row>
    <row r="553" spans="2:2" x14ac:dyDescent="0.2">
      <c r="B553" s="12"/>
    </row>
    <row r="554" spans="2:2" x14ac:dyDescent="0.2">
      <c r="B554" s="12"/>
    </row>
    <row r="555" spans="2:2" x14ac:dyDescent="0.2">
      <c r="B555" s="12"/>
    </row>
    <row r="556" spans="2:2" x14ac:dyDescent="0.2">
      <c r="B556" s="12"/>
    </row>
    <row r="557" spans="2:2" x14ac:dyDescent="0.2">
      <c r="B557" s="12"/>
    </row>
    <row r="558" spans="2:2" x14ac:dyDescent="0.2">
      <c r="B558" s="12"/>
    </row>
    <row r="559" spans="2:2" x14ac:dyDescent="0.2">
      <c r="B559" s="12"/>
    </row>
    <row r="560" spans="2:2" x14ac:dyDescent="0.2">
      <c r="B560" s="12"/>
    </row>
    <row r="561" spans="2:2" x14ac:dyDescent="0.2">
      <c r="B561" s="12"/>
    </row>
    <row r="562" spans="2:2" x14ac:dyDescent="0.2">
      <c r="B562" s="12"/>
    </row>
    <row r="563" spans="2:2" x14ac:dyDescent="0.2">
      <c r="B563" s="12"/>
    </row>
    <row r="564" spans="2:2" x14ac:dyDescent="0.2">
      <c r="B564" s="12"/>
    </row>
    <row r="565" spans="2:2" x14ac:dyDescent="0.2">
      <c r="B565" s="12"/>
    </row>
    <row r="566" spans="2:2" x14ac:dyDescent="0.2">
      <c r="B566" s="12"/>
    </row>
    <row r="567" spans="2:2" x14ac:dyDescent="0.2">
      <c r="B567" s="12"/>
    </row>
    <row r="568" spans="2:2" x14ac:dyDescent="0.2">
      <c r="B568" s="12"/>
    </row>
    <row r="569" spans="2:2" x14ac:dyDescent="0.2">
      <c r="B569" s="12"/>
    </row>
    <row r="570" spans="2:2" x14ac:dyDescent="0.2">
      <c r="B570" s="12"/>
    </row>
    <row r="571" spans="2:2" x14ac:dyDescent="0.2">
      <c r="B571" s="12"/>
    </row>
    <row r="572" spans="2:2" x14ac:dyDescent="0.2">
      <c r="B572" s="12"/>
    </row>
    <row r="573" spans="2:2" x14ac:dyDescent="0.2">
      <c r="B573" s="12"/>
    </row>
    <row r="574" spans="2:2" x14ac:dyDescent="0.2">
      <c r="B574" s="12"/>
    </row>
    <row r="575" spans="2:2" x14ac:dyDescent="0.2">
      <c r="B575" s="12"/>
    </row>
    <row r="576" spans="2:2" x14ac:dyDescent="0.2">
      <c r="B576" s="12"/>
    </row>
    <row r="577" spans="2:2" x14ac:dyDescent="0.2">
      <c r="B577" s="12"/>
    </row>
    <row r="578" spans="2:2" x14ac:dyDescent="0.2">
      <c r="B578" s="12"/>
    </row>
    <row r="579" spans="2:2" x14ac:dyDescent="0.2">
      <c r="B579" s="12"/>
    </row>
    <row r="580" spans="2:2" x14ac:dyDescent="0.2">
      <c r="B580" s="12"/>
    </row>
    <row r="581" spans="2:2" x14ac:dyDescent="0.2">
      <c r="B581" s="12"/>
    </row>
    <row r="582" spans="2:2" x14ac:dyDescent="0.2">
      <c r="B582" s="12"/>
    </row>
    <row r="583" spans="2:2" x14ac:dyDescent="0.2">
      <c r="B583" s="12"/>
    </row>
    <row r="584" spans="2:2" x14ac:dyDescent="0.2">
      <c r="B584" s="12"/>
    </row>
    <row r="585" spans="2:2" x14ac:dyDescent="0.2">
      <c r="B585" s="12"/>
    </row>
    <row r="586" spans="2:2" x14ac:dyDescent="0.2">
      <c r="B586" s="12"/>
    </row>
    <row r="587" spans="2:2" x14ac:dyDescent="0.2">
      <c r="B587" s="12"/>
    </row>
    <row r="588" spans="2:2" x14ac:dyDescent="0.2">
      <c r="B588" s="12"/>
    </row>
    <row r="589" spans="2:2" x14ac:dyDescent="0.2">
      <c r="B589" s="12"/>
    </row>
    <row r="590" spans="2:2" x14ac:dyDescent="0.2">
      <c r="B590" s="12"/>
    </row>
    <row r="591" spans="2:2" x14ac:dyDescent="0.2">
      <c r="B591" s="12"/>
    </row>
    <row r="592" spans="2:2" x14ac:dyDescent="0.2">
      <c r="B592" s="12"/>
    </row>
    <row r="593" spans="2:2" x14ac:dyDescent="0.2">
      <c r="B593" s="12"/>
    </row>
    <row r="594" spans="2:2" x14ac:dyDescent="0.2">
      <c r="B594" s="12"/>
    </row>
    <row r="595" spans="2:2" x14ac:dyDescent="0.2">
      <c r="B595" s="12"/>
    </row>
    <row r="596" spans="2:2" x14ac:dyDescent="0.2">
      <c r="B596" s="12"/>
    </row>
    <row r="597" spans="2:2" x14ac:dyDescent="0.2">
      <c r="B597" s="12"/>
    </row>
    <row r="598" spans="2:2" x14ac:dyDescent="0.2">
      <c r="B598" s="12"/>
    </row>
    <row r="599" spans="2:2" x14ac:dyDescent="0.2">
      <c r="B599" s="12"/>
    </row>
    <row r="600" spans="2:2" x14ac:dyDescent="0.2">
      <c r="B600" s="12"/>
    </row>
    <row r="601" spans="2:2" x14ac:dyDescent="0.2">
      <c r="B601" s="12"/>
    </row>
    <row r="602" spans="2:2" x14ac:dyDescent="0.2">
      <c r="B602" s="12"/>
    </row>
    <row r="603" spans="2:2" x14ac:dyDescent="0.2">
      <c r="B603" s="12"/>
    </row>
    <row r="604" spans="2:2" x14ac:dyDescent="0.2">
      <c r="B604" s="12"/>
    </row>
    <row r="605" spans="2:2" x14ac:dyDescent="0.2">
      <c r="B605" s="12"/>
    </row>
    <row r="606" spans="2:2" x14ac:dyDescent="0.2">
      <c r="B606" s="12"/>
    </row>
    <row r="607" spans="2:2" x14ac:dyDescent="0.2">
      <c r="B607" s="12"/>
    </row>
    <row r="608" spans="2:2" x14ac:dyDescent="0.2">
      <c r="B608" s="12"/>
    </row>
    <row r="609" spans="2:2" x14ac:dyDescent="0.2">
      <c r="B609" s="12"/>
    </row>
    <row r="610" spans="2:2" x14ac:dyDescent="0.2">
      <c r="B610" s="12"/>
    </row>
    <row r="611" spans="2:2" x14ac:dyDescent="0.2">
      <c r="B611" s="12"/>
    </row>
    <row r="612" spans="2:2" x14ac:dyDescent="0.2">
      <c r="B612" s="12"/>
    </row>
    <row r="613" spans="2:2" x14ac:dyDescent="0.2">
      <c r="B613" s="12"/>
    </row>
    <row r="614" spans="2:2" x14ac:dyDescent="0.2">
      <c r="B614" s="12"/>
    </row>
    <row r="615" spans="2:2" x14ac:dyDescent="0.2">
      <c r="B615" s="12"/>
    </row>
    <row r="616" spans="2:2" x14ac:dyDescent="0.2">
      <c r="B616" s="12"/>
    </row>
    <row r="617" spans="2:2" x14ac:dyDescent="0.2">
      <c r="B617" s="12"/>
    </row>
    <row r="618" spans="2:2" x14ac:dyDescent="0.2">
      <c r="B618" s="12"/>
    </row>
    <row r="619" spans="2:2" x14ac:dyDescent="0.2">
      <c r="B619" s="12"/>
    </row>
    <row r="620" spans="2:2" x14ac:dyDescent="0.2">
      <c r="B620" s="12"/>
    </row>
    <row r="621" spans="2:2" x14ac:dyDescent="0.2">
      <c r="B621" s="12"/>
    </row>
    <row r="622" spans="2:2" x14ac:dyDescent="0.2">
      <c r="B622" s="12"/>
    </row>
    <row r="623" spans="2:2" x14ac:dyDescent="0.2">
      <c r="B623" s="12"/>
    </row>
    <row r="624" spans="2:2" x14ac:dyDescent="0.2">
      <c r="B624" s="12"/>
    </row>
    <row r="625" spans="2:2" x14ac:dyDescent="0.2">
      <c r="B625" s="12"/>
    </row>
    <row r="626" spans="2:2" x14ac:dyDescent="0.2">
      <c r="B626" s="12"/>
    </row>
    <row r="627" spans="2:2" x14ac:dyDescent="0.2">
      <c r="B627" s="12"/>
    </row>
    <row r="628" spans="2:2" x14ac:dyDescent="0.2">
      <c r="B628" s="12"/>
    </row>
    <row r="629" spans="2:2" x14ac:dyDescent="0.2">
      <c r="B629" s="12"/>
    </row>
    <row r="630" spans="2:2" x14ac:dyDescent="0.2">
      <c r="B630" s="12"/>
    </row>
    <row r="631" spans="2:2" x14ac:dyDescent="0.2">
      <c r="B631" s="12"/>
    </row>
    <row r="632" spans="2:2" x14ac:dyDescent="0.2">
      <c r="B632" s="12"/>
    </row>
    <row r="633" spans="2:2" x14ac:dyDescent="0.2">
      <c r="B633" s="12"/>
    </row>
    <row r="634" spans="2:2" x14ac:dyDescent="0.2">
      <c r="B634" s="12"/>
    </row>
    <row r="635" spans="2:2" x14ac:dyDescent="0.2">
      <c r="B635" s="12"/>
    </row>
    <row r="636" spans="2:2" x14ac:dyDescent="0.2">
      <c r="B636" s="12"/>
    </row>
    <row r="637" spans="2:2" x14ac:dyDescent="0.2">
      <c r="B637" s="12"/>
    </row>
    <row r="638" spans="2:2" x14ac:dyDescent="0.2">
      <c r="B638" s="12"/>
    </row>
    <row r="639" spans="2:2" x14ac:dyDescent="0.2">
      <c r="B639" s="12"/>
    </row>
    <row r="640" spans="2:2" x14ac:dyDescent="0.2">
      <c r="B640" s="12"/>
    </row>
    <row r="641" spans="2:2" x14ac:dyDescent="0.2">
      <c r="B641" s="12"/>
    </row>
    <row r="642" spans="2:2" x14ac:dyDescent="0.2">
      <c r="B642" s="12"/>
    </row>
    <row r="643" spans="2:2" x14ac:dyDescent="0.2">
      <c r="B643" s="12"/>
    </row>
    <row r="644" spans="2:2" x14ac:dyDescent="0.2">
      <c r="B644" s="12"/>
    </row>
    <row r="645" spans="2:2" x14ac:dyDescent="0.2">
      <c r="B645" s="12"/>
    </row>
    <row r="646" spans="2:2" x14ac:dyDescent="0.2">
      <c r="B646" s="12"/>
    </row>
    <row r="647" spans="2:2" x14ac:dyDescent="0.2">
      <c r="B647" s="12"/>
    </row>
    <row r="648" spans="2:2" x14ac:dyDescent="0.2">
      <c r="B648" s="12"/>
    </row>
    <row r="649" spans="2:2" x14ac:dyDescent="0.2">
      <c r="B649" s="12"/>
    </row>
    <row r="650" spans="2:2" x14ac:dyDescent="0.2">
      <c r="B650" s="12"/>
    </row>
    <row r="651" spans="2:2" x14ac:dyDescent="0.2">
      <c r="B651" s="12"/>
    </row>
    <row r="652" spans="2:2" x14ac:dyDescent="0.2">
      <c r="B652" s="12"/>
    </row>
    <row r="653" spans="2:2" x14ac:dyDescent="0.2">
      <c r="B653" s="12"/>
    </row>
    <row r="654" spans="2:2" x14ac:dyDescent="0.2">
      <c r="B654" s="12"/>
    </row>
    <row r="655" spans="2:2" x14ac:dyDescent="0.2">
      <c r="B655" s="12"/>
    </row>
    <row r="656" spans="2:2" x14ac:dyDescent="0.2">
      <c r="B656" s="12"/>
    </row>
    <row r="657" spans="2:2" x14ac:dyDescent="0.2">
      <c r="B657" s="12"/>
    </row>
    <row r="658" spans="2:2" x14ac:dyDescent="0.2">
      <c r="B658" s="12"/>
    </row>
    <row r="659" spans="2:2" x14ac:dyDescent="0.2">
      <c r="B659" s="12"/>
    </row>
    <row r="660" spans="2:2" x14ac:dyDescent="0.2">
      <c r="B660" s="12"/>
    </row>
    <row r="661" spans="2:2" x14ac:dyDescent="0.2">
      <c r="B661" s="12"/>
    </row>
    <row r="662" spans="2:2" x14ac:dyDescent="0.2">
      <c r="B662" s="12"/>
    </row>
    <row r="663" spans="2:2" x14ac:dyDescent="0.2">
      <c r="B663" s="12"/>
    </row>
    <row r="664" spans="2:2" x14ac:dyDescent="0.2">
      <c r="B664" s="12"/>
    </row>
    <row r="665" spans="2:2" x14ac:dyDescent="0.2">
      <c r="B665" s="12"/>
    </row>
    <row r="666" spans="2:2" x14ac:dyDescent="0.2">
      <c r="B666" s="12"/>
    </row>
    <row r="667" spans="2:2" x14ac:dyDescent="0.2">
      <c r="B667" s="12"/>
    </row>
    <row r="668" spans="2:2" x14ac:dyDescent="0.2">
      <c r="B668" s="12"/>
    </row>
    <row r="669" spans="2:2" x14ac:dyDescent="0.2">
      <c r="B669" s="12"/>
    </row>
    <row r="670" spans="2:2" x14ac:dyDescent="0.2">
      <c r="B670" s="12"/>
    </row>
    <row r="671" spans="2:2" x14ac:dyDescent="0.2">
      <c r="B671" s="12"/>
    </row>
    <row r="672" spans="2:2" x14ac:dyDescent="0.2">
      <c r="B672" s="12"/>
    </row>
    <row r="673" spans="2:2" x14ac:dyDescent="0.2">
      <c r="B673" s="12"/>
    </row>
    <row r="674" spans="2:2" x14ac:dyDescent="0.2">
      <c r="B674" s="12"/>
    </row>
    <row r="675" spans="2:2" x14ac:dyDescent="0.2">
      <c r="B675" s="12"/>
    </row>
    <row r="676" spans="2:2" x14ac:dyDescent="0.2">
      <c r="B676" s="12"/>
    </row>
    <row r="677" spans="2:2" x14ac:dyDescent="0.2">
      <c r="B677" s="12"/>
    </row>
    <row r="678" spans="2:2" x14ac:dyDescent="0.2">
      <c r="B678" s="12"/>
    </row>
    <row r="679" spans="2:2" x14ac:dyDescent="0.2">
      <c r="B679" s="12"/>
    </row>
    <row r="680" spans="2:2" x14ac:dyDescent="0.2">
      <c r="B680" s="12"/>
    </row>
    <row r="681" spans="2:2" x14ac:dyDescent="0.2">
      <c r="B681" s="12"/>
    </row>
    <row r="682" spans="2:2" x14ac:dyDescent="0.2">
      <c r="B682" s="12"/>
    </row>
    <row r="683" spans="2:2" x14ac:dyDescent="0.2">
      <c r="B683" s="12"/>
    </row>
    <row r="684" spans="2:2" x14ac:dyDescent="0.2">
      <c r="B684" s="12"/>
    </row>
    <row r="685" spans="2:2" x14ac:dyDescent="0.2">
      <c r="B685" s="12"/>
    </row>
    <row r="686" spans="2:2" x14ac:dyDescent="0.2">
      <c r="B686" s="12"/>
    </row>
    <row r="687" spans="2:2" x14ac:dyDescent="0.2">
      <c r="B687" s="12"/>
    </row>
    <row r="688" spans="2:2" x14ac:dyDescent="0.2">
      <c r="B688" s="12"/>
    </row>
    <row r="689" spans="2:2" x14ac:dyDescent="0.2">
      <c r="B689" s="12"/>
    </row>
    <row r="690" spans="2:2" x14ac:dyDescent="0.2">
      <c r="B690" s="12"/>
    </row>
    <row r="691" spans="2:2" x14ac:dyDescent="0.2">
      <c r="B691" s="12"/>
    </row>
    <row r="692" spans="2:2" x14ac:dyDescent="0.2">
      <c r="B692" s="12"/>
    </row>
    <row r="693" spans="2:2" x14ac:dyDescent="0.2">
      <c r="B693" s="12"/>
    </row>
    <row r="694" spans="2:2" x14ac:dyDescent="0.2">
      <c r="B694" s="12"/>
    </row>
    <row r="695" spans="2:2" x14ac:dyDescent="0.2">
      <c r="B695" s="12"/>
    </row>
    <row r="696" spans="2:2" x14ac:dyDescent="0.2">
      <c r="B696" s="12"/>
    </row>
    <row r="697" spans="2:2" x14ac:dyDescent="0.2">
      <c r="B697" s="12"/>
    </row>
    <row r="698" spans="2:2" x14ac:dyDescent="0.2">
      <c r="B698" s="12"/>
    </row>
    <row r="699" spans="2:2" x14ac:dyDescent="0.2">
      <c r="B699" s="12"/>
    </row>
    <row r="700" spans="2:2" x14ac:dyDescent="0.2">
      <c r="B700" s="12"/>
    </row>
    <row r="701" spans="2:2" x14ac:dyDescent="0.2">
      <c r="B701" s="12"/>
    </row>
    <row r="702" spans="2:2" x14ac:dyDescent="0.2">
      <c r="B702" s="12"/>
    </row>
    <row r="703" spans="2:2" x14ac:dyDescent="0.2">
      <c r="B703" s="12"/>
    </row>
    <row r="704" spans="2:2" x14ac:dyDescent="0.2">
      <c r="B704" s="12"/>
    </row>
    <row r="705" spans="2:2" x14ac:dyDescent="0.2">
      <c r="B705" s="12"/>
    </row>
    <row r="706" spans="2:2" x14ac:dyDescent="0.2">
      <c r="B706" s="12"/>
    </row>
    <row r="707" spans="2:2" x14ac:dyDescent="0.2">
      <c r="B707" s="12"/>
    </row>
    <row r="708" spans="2:2" x14ac:dyDescent="0.2">
      <c r="B708" s="12"/>
    </row>
    <row r="709" spans="2:2" x14ac:dyDescent="0.2">
      <c r="B709" s="12"/>
    </row>
    <row r="710" spans="2:2" x14ac:dyDescent="0.2">
      <c r="B710" s="12"/>
    </row>
    <row r="711" spans="2:2" x14ac:dyDescent="0.2">
      <c r="B711" s="12"/>
    </row>
    <row r="712" spans="2:2" x14ac:dyDescent="0.2">
      <c r="B712" s="12"/>
    </row>
    <row r="713" spans="2:2" x14ac:dyDescent="0.2">
      <c r="B713" s="12"/>
    </row>
    <row r="714" spans="2:2" x14ac:dyDescent="0.2">
      <c r="B714" s="12"/>
    </row>
    <row r="715" spans="2:2" x14ac:dyDescent="0.2">
      <c r="B715" s="12"/>
    </row>
    <row r="716" spans="2:2" x14ac:dyDescent="0.2">
      <c r="B716" s="12"/>
    </row>
    <row r="717" spans="2:2" x14ac:dyDescent="0.2">
      <c r="B717" s="12"/>
    </row>
    <row r="718" spans="2:2" x14ac:dyDescent="0.2">
      <c r="B718" s="12"/>
    </row>
    <row r="719" spans="2:2" x14ac:dyDescent="0.2">
      <c r="B719" s="12"/>
    </row>
    <row r="720" spans="2:2" x14ac:dyDescent="0.2">
      <c r="B720" s="12"/>
    </row>
    <row r="721" spans="2:2" x14ac:dyDescent="0.2">
      <c r="B721" s="12"/>
    </row>
    <row r="722" spans="2:2" x14ac:dyDescent="0.2">
      <c r="B722" s="12"/>
    </row>
    <row r="723" spans="2:2" x14ac:dyDescent="0.2">
      <c r="B723" s="12"/>
    </row>
    <row r="724" spans="2:2" x14ac:dyDescent="0.2">
      <c r="B724" s="12"/>
    </row>
    <row r="725" spans="2:2" x14ac:dyDescent="0.2">
      <c r="B725" s="12"/>
    </row>
    <row r="726" spans="2:2" x14ac:dyDescent="0.2">
      <c r="B726" s="12"/>
    </row>
    <row r="727" spans="2:2" x14ac:dyDescent="0.2">
      <c r="B727" s="12"/>
    </row>
    <row r="728" spans="2:2" x14ac:dyDescent="0.2">
      <c r="B728" s="12"/>
    </row>
    <row r="729" spans="2:2" x14ac:dyDescent="0.2">
      <c r="B729" s="12"/>
    </row>
    <row r="730" spans="2:2" x14ac:dyDescent="0.2">
      <c r="B730" s="12"/>
    </row>
    <row r="731" spans="2:2" x14ac:dyDescent="0.2">
      <c r="B731" s="12"/>
    </row>
    <row r="732" spans="2:2" x14ac:dyDescent="0.2">
      <c r="B732" s="12"/>
    </row>
    <row r="733" spans="2:2" x14ac:dyDescent="0.2">
      <c r="B733" s="12"/>
    </row>
    <row r="734" spans="2:2" x14ac:dyDescent="0.2">
      <c r="B734" s="12"/>
    </row>
    <row r="735" spans="2:2" x14ac:dyDescent="0.2">
      <c r="B735" s="12"/>
    </row>
    <row r="736" spans="2:2" x14ac:dyDescent="0.2">
      <c r="B736" s="12"/>
    </row>
    <row r="737" spans="2:2" x14ac:dyDescent="0.2">
      <c r="B737" s="12"/>
    </row>
    <row r="738" spans="2:2" x14ac:dyDescent="0.2">
      <c r="B738" s="12"/>
    </row>
    <row r="739" spans="2:2" x14ac:dyDescent="0.2">
      <c r="B739" s="12"/>
    </row>
    <row r="740" spans="2:2" x14ac:dyDescent="0.2">
      <c r="B740" s="12"/>
    </row>
    <row r="741" spans="2:2" x14ac:dyDescent="0.2">
      <c r="B741" s="12"/>
    </row>
    <row r="742" spans="2:2" x14ac:dyDescent="0.2">
      <c r="B742" s="12"/>
    </row>
    <row r="743" spans="2:2" x14ac:dyDescent="0.2">
      <c r="B743" s="12"/>
    </row>
    <row r="744" spans="2:2" x14ac:dyDescent="0.2">
      <c r="B744" s="12"/>
    </row>
    <row r="745" spans="2:2" x14ac:dyDescent="0.2">
      <c r="B745" s="12"/>
    </row>
    <row r="746" spans="2:2" x14ac:dyDescent="0.2">
      <c r="B746" s="12"/>
    </row>
    <row r="747" spans="2:2" x14ac:dyDescent="0.2">
      <c r="B747" s="12"/>
    </row>
    <row r="748" spans="2:2" x14ac:dyDescent="0.2">
      <c r="B748" s="12"/>
    </row>
    <row r="749" spans="2:2" x14ac:dyDescent="0.2">
      <c r="B749" s="12"/>
    </row>
    <row r="750" spans="2:2" x14ac:dyDescent="0.2">
      <c r="B750" s="12"/>
    </row>
    <row r="751" spans="2:2" x14ac:dyDescent="0.2">
      <c r="B751" s="12"/>
    </row>
    <row r="752" spans="2:2" x14ac:dyDescent="0.2">
      <c r="B752" s="12"/>
    </row>
    <row r="753" spans="2:2" x14ac:dyDescent="0.2">
      <c r="B753" s="12"/>
    </row>
    <row r="754" spans="2:2" x14ac:dyDescent="0.2">
      <c r="B754" s="12"/>
    </row>
    <row r="755" spans="2:2" x14ac:dyDescent="0.2">
      <c r="B755" s="12"/>
    </row>
    <row r="756" spans="2:2" x14ac:dyDescent="0.2">
      <c r="B756" s="12"/>
    </row>
    <row r="757" spans="2:2" x14ac:dyDescent="0.2">
      <c r="B757" s="12"/>
    </row>
    <row r="758" spans="2:2" x14ac:dyDescent="0.2">
      <c r="B758" s="12"/>
    </row>
    <row r="759" spans="2:2" x14ac:dyDescent="0.2">
      <c r="B759" s="12"/>
    </row>
    <row r="760" spans="2:2" x14ac:dyDescent="0.2">
      <c r="B760" s="12"/>
    </row>
    <row r="761" spans="2:2" x14ac:dyDescent="0.2">
      <c r="B761" s="12"/>
    </row>
    <row r="762" spans="2:2" x14ac:dyDescent="0.2">
      <c r="B762" s="12"/>
    </row>
    <row r="763" spans="2:2" x14ac:dyDescent="0.2">
      <c r="B763" s="12"/>
    </row>
    <row r="764" spans="2:2" x14ac:dyDescent="0.2">
      <c r="B764" s="12"/>
    </row>
    <row r="765" spans="2:2" x14ac:dyDescent="0.2">
      <c r="B765" s="12"/>
    </row>
    <row r="766" spans="2:2" x14ac:dyDescent="0.2">
      <c r="B766" s="12"/>
    </row>
    <row r="767" spans="2:2" x14ac:dyDescent="0.2">
      <c r="B767" s="12"/>
    </row>
    <row r="768" spans="2:2" x14ac:dyDescent="0.2">
      <c r="B768" s="12"/>
    </row>
    <row r="769" spans="2:2" x14ac:dyDescent="0.2">
      <c r="B769" s="12"/>
    </row>
    <row r="770" spans="2:2" x14ac:dyDescent="0.2">
      <c r="B770" s="12"/>
    </row>
    <row r="771" spans="2:2" x14ac:dyDescent="0.2">
      <c r="B771" s="12"/>
    </row>
    <row r="772" spans="2:2" x14ac:dyDescent="0.2">
      <c r="B772" s="12"/>
    </row>
    <row r="773" spans="2:2" x14ac:dyDescent="0.2">
      <c r="B773" s="12"/>
    </row>
    <row r="774" spans="2:2" x14ac:dyDescent="0.2">
      <c r="B774" s="12"/>
    </row>
    <row r="775" spans="2:2" x14ac:dyDescent="0.2">
      <c r="B775" s="12"/>
    </row>
    <row r="776" spans="2:2" x14ac:dyDescent="0.2">
      <c r="B776" s="12"/>
    </row>
    <row r="777" spans="2:2" x14ac:dyDescent="0.2">
      <c r="B777" s="12"/>
    </row>
    <row r="778" spans="2:2" x14ac:dyDescent="0.2">
      <c r="B778" s="12"/>
    </row>
    <row r="779" spans="2:2" x14ac:dyDescent="0.2">
      <c r="B779" s="12"/>
    </row>
    <row r="780" spans="2:2" x14ac:dyDescent="0.2">
      <c r="B780" s="12"/>
    </row>
    <row r="781" spans="2:2" x14ac:dyDescent="0.2">
      <c r="B781" s="12"/>
    </row>
    <row r="782" spans="2:2" x14ac:dyDescent="0.2">
      <c r="B782" s="12"/>
    </row>
    <row r="783" spans="2:2" x14ac:dyDescent="0.2">
      <c r="B783" s="12"/>
    </row>
    <row r="784" spans="2:2" x14ac:dyDescent="0.2">
      <c r="B784" s="12"/>
    </row>
    <row r="785" spans="2:2" x14ac:dyDescent="0.2">
      <c r="B785" s="12"/>
    </row>
    <row r="786" spans="2:2" x14ac:dyDescent="0.2">
      <c r="B786" s="12"/>
    </row>
    <row r="787" spans="2:2" x14ac:dyDescent="0.2">
      <c r="B787" s="12"/>
    </row>
    <row r="788" spans="2:2" x14ac:dyDescent="0.2">
      <c r="B788" s="12"/>
    </row>
    <row r="789" spans="2:2" x14ac:dyDescent="0.2">
      <c r="B789" s="12"/>
    </row>
    <row r="790" spans="2:2" x14ac:dyDescent="0.2">
      <c r="B790" s="12"/>
    </row>
    <row r="791" spans="2:2" x14ac:dyDescent="0.2">
      <c r="B791" s="12"/>
    </row>
    <row r="792" spans="2:2" x14ac:dyDescent="0.2">
      <c r="B792" s="12"/>
    </row>
    <row r="793" spans="2:2" x14ac:dyDescent="0.2">
      <c r="B793" s="12"/>
    </row>
    <row r="794" spans="2:2" x14ac:dyDescent="0.2">
      <c r="B794" s="12"/>
    </row>
    <row r="795" spans="2:2" x14ac:dyDescent="0.2">
      <c r="B795" s="12"/>
    </row>
    <row r="796" spans="2:2" x14ac:dyDescent="0.2">
      <c r="B796" s="12"/>
    </row>
    <row r="797" spans="2:2" x14ac:dyDescent="0.2">
      <c r="B797" s="12"/>
    </row>
    <row r="798" spans="2:2" x14ac:dyDescent="0.2">
      <c r="B798" s="12"/>
    </row>
    <row r="799" spans="2:2" x14ac:dyDescent="0.2">
      <c r="B799" s="12"/>
    </row>
    <row r="800" spans="2:2" x14ac:dyDescent="0.2">
      <c r="B800" s="12"/>
    </row>
    <row r="801" spans="2:2" x14ac:dyDescent="0.2">
      <c r="B801" s="12"/>
    </row>
    <row r="802" spans="2:2" x14ac:dyDescent="0.2">
      <c r="B802" s="12"/>
    </row>
    <row r="803" spans="2:2" x14ac:dyDescent="0.2">
      <c r="B803" s="12"/>
    </row>
    <row r="804" spans="2:2" x14ac:dyDescent="0.2">
      <c r="B804" s="12"/>
    </row>
    <row r="805" spans="2:2" x14ac:dyDescent="0.2">
      <c r="B805" s="12"/>
    </row>
    <row r="806" spans="2:2" x14ac:dyDescent="0.2">
      <c r="B806" s="12"/>
    </row>
    <row r="807" spans="2:2" x14ac:dyDescent="0.2">
      <c r="B807" s="12"/>
    </row>
    <row r="808" spans="2:2" x14ac:dyDescent="0.2">
      <c r="B808" s="12"/>
    </row>
    <row r="809" spans="2:2" x14ac:dyDescent="0.2">
      <c r="B809" s="12"/>
    </row>
    <row r="810" spans="2:2" x14ac:dyDescent="0.2">
      <c r="B810" s="12"/>
    </row>
    <row r="811" spans="2:2" x14ac:dyDescent="0.2">
      <c r="B811" s="12"/>
    </row>
    <row r="812" spans="2:2" x14ac:dyDescent="0.2">
      <c r="B812" s="12"/>
    </row>
    <row r="813" spans="2:2" x14ac:dyDescent="0.2">
      <c r="B813" s="12"/>
    </row>
    <row r="814" spans="2:2" x14ac:dyDescent="0.2">
      <c r="B814" s="12"/>
    </row>
    <row r="815" spans="2:2" x14ac:dyDescent="0.2">
      <c r="B815" s="12"/>
    </row>
    <row r="816" spans="2:2" x14ac:dyDescent="0.2">
      <c r="B816" s="12"/>
    </row>
    <row r="817" spans="2:2" x14ac:dyDescent="0.2">
      <c r="B817" s="12"/>
    </row>
    <row r="818" spans="2:2" x14ac:dyDescent="0.2">
      <c r="B818" s="12"/>
    </row>
    <row r="819" spans="2:2" x14ac:dyDescent="0.2">
      <c r="B819" s="12"/>
    </row>
    <row r="820" spans="2:2" x14ac:dyDescent="0.2">
      <c r="B820" s="12"/>
    </row>
    <row r="821" spans="2:2" x14ac:dyDescent="0.2">
      <c r="B821" s="12"/>
    </row>
    <row r="822" spans="2:2" x14ac:dyDescent="0.2">
      <c r="B822" s="12"/>
    </row>
    <row r="823" spans="2:2" x14ac:dyDescent="0.2">
      <c r="B823" s="12"/>
    </row>
    <row r="824" spans="2:2" x14ac:dyDescent="0.2">
      <c r="B824" s="12"/>
    </row>
    <row r="825" spans="2:2" x14ac:dyDescent="0.2">
      <c r="B825" s="12"/>
    </row>
    <row r="826" spans="2:2" x14ac:dyDescent="0.2">
      <c r="B826" s="12"/>
    </row>
    <row r="827" spans="2:2" x14ac:dyDescent="0.2">
      <c r="B827" s="12"/>
    </row>
    <row r="828" spans="2:2" x14ac:dyDescent="0.2">
      <c r="B828" s="12"/>
    </row>
    <row r="829" spans="2:2" x14ac:dyDescent="0.2">
      <c r="B829" s="12"/>
    </row>
    <row r="830" spans="2:2" x14ac:dyDescent="0.2">
      <c r="B830" s="12"/>
    </row>
    <row r="831" spans="2:2" x14ac:dyDescent="0.2">
      <c r="B831" s="12"/>
    </row>
    <row r="832" spans="2:2" x14ac:dyDescent="0.2">
      <c r="B832" s="12"/>
    </row>
    <row r="833" spans="2:2" x14ac:dyDescent="0.2">
      <c r="B833" s="12"/>
    </row>
    <row r="834" spans="2:2" x14ac:dyDescent="0.2">
      <c r="B834" s="12"/>
    </row>
    <row r="835" spans="2:2" x14ac:dyDescent="0.2">
      <c r="B835" s="12"/>
    </row>
    <row r="836" spans="2:2" x14ac:dyDescent="0.2">
      <c r="B836" s="12"/>
    </row>
    <row r="837" spans="2:2" x14ac:dyDescent="0.2">
      <c r="B837" s="12"/>
    </row>
    <row r="838" spans="2:2" x14ac:dyDescent="0.2">
      <c r="B838" s="12"/>
    </row>
    <row r="839" spans="2:2" x14ac:dyDescent="0.2">
      <c r="B839" s="12"/>
    </row>
    <row r="840" spans="2:2" x14ac:dyDescent="0.2">
      <c r="B840" s="12"/>
    </row>
    <row r="841" spans="2:2" x14ac:dyDescent="0.2">
      <c r="B841" s="12"/>
    </row>
    <row r="842" spans="2:2" x14ac:dyDescent="0.2">
      <c r="B842" s="12"/>
    </row>
    <row r="843" spans="2:2" x14ac:dyDescent="0.2">
      <c r="B843" s="12"/>
    </row>
    <row r="844" spans="2:2" x14ac:dyDescent="0.2">
      <c r="B844" s="12"/>
    </row>
    <row r="845" spans="2:2" x14ac:dyDescent="0.2">
      <c r="B845" s="12"/>
    </row>
    <row r="846" spans="2:2" x14ac:dyDescent="0.2">
      <c r="B846" s="12"/>
    </row>
    <row r="847" spans="2:2" x14ac:dyDescent="0.2">
      <c r="B847" s="12"/>
    </row>
    <row r="848" spans="2:2" x14ac:dyDescent="0.2">
      <c r="B848" s="12"/>
    </row>
    <row r="849" spans="2:2" x14ac:dyDescent="0.2">
      <c r="B849" s="12"/>
    </row>
    <row r="850" spans="2:2" x14ac:dyDescent="0.2">
      <c r="B850" s="12"/>
    </row>
    <row r="851" spans="2:2" x14ac:dyDescent="0.2">
      <c r="B851" s="12"/>
    </row>
    <row r="852" spans="2:2" x14ac:dyDescent="0.2">
      <c r="B852" s="12"/>
    </row>
    <row r="853" spans="2:2" x14ac:dyDescent="0.2">
      <c r="B853" s="12"/>
    </row>
    <row r="854" spans="2:2" x14ac:dyDescent="0.2">
      <c r="B854" s="12"/>
    </row>
    <row r="855" spans="2:2" x14ac:dyDescent="0.2">
      <c r="B855" s="12"/>
    </row>
    <row r="856" spans="2:2" x14ac:dyDescent="0.2">
      <c r="B856" s="12"/>
    </row>
    <row r="857" spans="2:2" x14ac:dyDescent="0.2">
      <c r="B857" s="12"/>
    </row>
    <row r="858" spans="2:2" x14ac:dyDescent="0.2">
      <c r="B858" s="12"/>
    </row>
    <row r="859" spans="2:2" x14ac:dyDescent="0.2">
      <c r="B859" s="12"/>
    </row>
    <row r="860" spans="2:2" x14ac:dyDescent="0.2">
      <c r="B860" s="12"/>
    </row>
    <row r="861" spans="2:2" x14ac:dyDescent="0.2">
      <c r="B861" s="12"/>
    </row>
    <row r="862" spans="2:2" x14ac:dyDescent="0.2">
      <c r="B862" s="12"/>
    </row>
    <row r="863" spans="2:2" x14ac:dyDescent="0.2">
      <c r="B863" s="12"/>
    </row>
    <row r="864" spans="2:2" x14ac:dyDescent="0.2">
      <c r="B864" s="12"/>
    </row>
    <row r="865" spans="2:2" x14ac:dyDescent="0.2">
      <c r="B865" s="12"/>
    </row>
    <row r="866" spans="2:2" x14ac:dyDescent="0.2">
      <c r="B866" s="12"/>
    </row>
    <row r="867" spans="2:2" x14ac:dyDescent="0.2">
      <c r="B867" s="12"/>
    </row>
    <row r="868" spans="2:2" x14ac:dyDescent="0.2">
      <c r="B868" s="12"/>
    </row>
    <row r="869" spans="2:2" x14ac:dyDescent="0.2">
      <c r="B869" s="12"/>
    </row>
    <row r="870" spans="2:2" x14ac:dyDescent="0.2">
      <c r="B870" s="12"/>
    </row>
    <row r="871" spans="2:2" x14ac:dyDescent="0.2">
      <c r="B871" s="12"/>
    </row>
    <row r="872" spans="2:2" x14ac:dyDescent="0.2">
      <c r="B872" s="12"/>
    </row>
    <row r="873" spans="2:2" x14ac:dyDescent="0.2">
      <c r="B873" s="12"/>
    </row>
    <row r="874" spans="2:2" x14ac:dyDescent="0.2">
      <c r="B874" s="12"/>
    </row>
    <row r="875" spans="2:2" x14ac:dyDescent="0.2">
      <c r="B875" s="12"/>
    </row>
    <row r="876" spans="2:2" x14ac:dyDescent="0.2">
      <c r="B876" s="12"/>
    </row>
    <row r="877" spans="2:2" x14ac:dyDescent="0.2">
      <c r="B877" s="12"/>
    </row>
    <row r="878" spans="2:2" x14ac:dyDescent="0.2">
      <c r="B878" s="12"/>
    </row>
    <row r="879" spans="2:2" x14ac:dyDescent="0.2">
      <c r="B879" s="12"/>
    </row>
    <row r="880" spans="2:2" x14ac:dyDescent="0.2">
      <c r="B880" s="12"/>
    </row>
    <row r="881" spans="2:2" x14ac:dyDescent="0.2">
      <c r="B881" s="12"/>
    </row>
    <row r="882" spans="2:2" x14ac:dyDescent="0.2">
      <c r="B882" s="12"/>
    </row>
    <row r="883" spans="2:2" x14ac:dyDescent="0.2">
      <c r="B883" s="12"/>
    </row>
    <row r="884" spans="2:2" x14ac:dyDescent="0.2">
      <c r="B884" s="12"/>
    </row>
    <row r="885" spans="2:2" x14ac:dyDescent="0.2">
      <c r="B885" s="12"/>
    </row>
    <row r="886" spans="2:2" x14ac:dyDescent="0.2">
      <c r="B886" s="12"/>
    </row>
    <row r="887" spans="2:2" x14ac:dyDescent="0.2">
      <c r="B887" s="12"/>
    </row>
    <row r="888" spans="2:2" x14ac:dyDescent="0.2">
      <c r="B888" s="12"/>
    </row>
    <row r="889" spans="2:2" x14ac:dyDescent="0.2">
      <c r="B889" s="12"/>
    </row>
    <row r="890" spans="2:2" x14ac:dyDescent="0.2">
      <c r="B890" s="12"/>
    </row>
    <row r="891" spans="2:2" x14ac:dyDescent="0.2">
      <c r="B891" s="12"/>
    </row>
    <row r="892" spans="2:2" x14ac:dyDescent="0.2">
      <c r="B892" s="12"/>
    </row>
    <row r="893" spans="2:2" x14ac:dyDescent="0.2">
      <c r="B893" s="12"/>
    </row>
    <row r="894" spans="2:2" x14ac:dyDescent="0.2">
      <c r="B894" s="12"/>
    </row>
    <row r="895" spans="2:2" x14ac:dyDescent="0.2">
      <c r="B895" s="12"/>
    </row>
    <row r="896" spans="2:2" x14ac:dyDescent="0.2">
      <c r="B896" s="12"/>
    </row>
    <row r="897" spans="2:2" x14ac:dyDescent="0.2">
      <c r="B897" s="12"/>
    </row>
    <row r="898" spans="2:2" x14ac:dyDescent="0.2">
      <c r="B898" s="12"/>
    </row>
    <row r="899" spans="2:2" x14ac:dyDescent="0.2">
      <c r="B899" s="12"/>
    </row>
    <row r="900" spans="2:2" x14ac:dyDescent="0.2">
      <c r="B900" s="12"/>
    </row>
    <row r="901" spans="2:2" x14ac:dyDescent="0.2">
      <c r="B901" s="12"/>
    </row>
    <row r="902" spans="2:2" x14ac:dyDescent="0.2">
      <c r="B902" s="12"/>
    </row>
    <row r="903" spans="2:2" x14ac:dyDescent="0.2">
      <c r="B903" s="12"/>
    </row>
    <row r="904" spans="2:2" x14ac:dyDescent="0.2">
      <c r="B904" s="12"/>
    </row>
    <row r="905" spans="2:2" x14ac:dyDescent="0.2">
      <c r="B905" s="12"/>
    </row>
    <row r="906" spans="2:2" x14ac:dyDescent="0.2">
      <c r="B906" s="12"/>
    </row>
    <row r="907" spans="2:2" x14ac:dyDescent="0.2">
      <c r="B907" s="12"/>
    </row>
    <row r="908" spans="2:2" x14ac:dyDescent="0.2">
      <c r="B908" s="12"/>
    </row>
    <row r="909" spans="2:2" x14ac:dyDescent="0.2">
      <c r="B909" s="12"/>
    </row>
    <row r="910" spans="2:2" x14ac:dyDescent="0.2">
      <c r="B910" s="12"/>
    </row>
    <row r="911" spans="2:2" x14ac:dyDescent="0.2">
      <c r="B911" s="12"/>
    </row>
    <row r="912" spans="2:2" x14ac:dyDescent="0.2">
      <c r="B912" s="12"/>
    </row>
    <row r="913" spans="2:2" x14ac:dyDescent="0.2">
      <c r="B913" s="12"/>
    </row>
    <row r="914" spans="2:2" x14ac:dyDescent="0.2">
      <c r="B914" s="12"/>
    </row>
    <row r="915" spans="2:2" x14ac:dyDescent="0.2">
      <c r="B915" s="12"/>
    </row>
    <row r="916" spans="2:2" x14ac:dyDescent="0.2">
      <c r="B916" s="12"/>
    </row>
    <row r="917" spans="2:2" x14ac:dyDescent="0.2">
      <c r="B917" s="12"/>
    </row>
    <row r="918" spans="2:2" x14ac:dyDescent="0.2">
      <c r="B918" s="12"/>
    </row>
    <row r="919" spans="2:2" x14ac:dyDescent="0.2">
      <c r="B919" s="12"/>
    </row>
    <row r="920" spans="2:2" x14ac:dyDescent="0.2">
      <c r="B920" s="12"/>
    </row>
    <row r="921" spans="2:2" x14ac:dyDescent="0.2">
      <c r="B921" s="12"/>
    </row>
    <row r="922" spans="2:2" x14ac:dyDescent="0.2">
      <c r="B922" s="12"/>
    </row>
    <row r="923" spans="2:2" x14ac:dyDescent="0.2">
      <c r="B923" s="12"/>
    </row>
    <row r="924" spans="2:2" x14ac:dyDescent="0.2">
      <c r="B924" s="12"/>
    </row>
    <row r="925" spans="2:2" x14ac:dyDescent="0.2">
      <c r="B925" s="12"/>
    </row>
    <row r="926" spans="2:2" x14ac:dyDescent="0.2">
      <c r="B926" s="12"/>
    </row>
    <row r="927" spans="2:2" x14ac:dyDescent="0.2">
      <c r="B927" s="12"/>
    </row>
    <row r="928" spans="2:2" x14ac:dyDescent="0.2">
      <c r="B928" s="12"/>
    </row>
    <row r="929" spans="2:2" x14ac:dyDescent="0.2">
      <c r="B929" s="12"/>
    </row>
    <row r="930" spans="2:2" x14ac:dyDescent="0.2">
      <c r="B930" s="12"/>
    </row>
    <row r="931" spans="2:2" x14ac:dyDescent="0.2">
      <c r="B931" s="12"/>
    </row>
    <row r="932" spans="2:2" x14ac:dyDescent="0.2">
      <c r="B932" s="12"/>
    </row>
    <row r="933" spans="2:2" x14ac:dyDescent="0.2">
      <c r="B933" s="12"/>
    </row>
    <row r="934" spans="2:2" x14ac:dyDescent="0.2">
      <c r="B934" s="12"/>
    </row>
    <row r="935" spans="2:2" x14ac:dyDescent="0.2">
      <c r="B935" s="12"/>
    </row>
    <row r="936" spans="2:2" x14ac:dyDescent="0.2">
      <c r="B936" s="12"/>
    </row>
    <row r="937" spans="2:2" x14ac:dyDescent="0.2">
      <c r="B937" s="12"/>
    </row>
    <row r="938" spans="2:2" x14ac:dyDescent="0.2">
      <c r="B938" s="12"/>
    </row>
    <row r="939" spans="2:2" x14ac:dyDescent="0.2">
      <c r="B939" s="12"/>
    </row>
    <row r="940" spans="2:2" x14ac:dyDescent="0.2">
      <c r="B940" s="12"/>
    </row>
    <row r="941" spans="2:2" x14ac:dyDescent="0.2">
      <c r="B941" s="12"/>
    </row>
    <row r="942" spans="2:2" x14ac:dyDescent="0.2">
      <c r="B942" s="12"/>
    </row>
    <row r="943" spans="2:2" x14ac:dyDescent="0.2">
      <c r="B943" s="12"/>
    </row>
    <row r="944" spans="2:2" x14ac:dyDescent="0.2">
      <c r="B944" s="12"/>
    </row>
    <row r="945" spans="2:2" x14ac:dyDescent="0.2">
      <c r="B945" s="12"/>
    </row>
    <row r="946" spans="2:2" x14ac:dyDescent="0.2">
      <c r="B946" s="12"/>
    </row>
    <row r="947" spans="2:2" x14ac:dyDescent="0.2">
      <c r="B947" s="12"/>
    </row>
    <row r="948" spans="2:2" x14ac:dyDescent="0.2">
      <c r="B948" s="12"/>
    </row>
    <row r="949" spans="2:2" x14ac:dyDescent="0.2">
      <c r="B949" s="12"/>
    </row>
    <row r="950" spans="2:2" x14ac:dyDescent="0.2">
      <c r="B950" s="12"/>
    </row>
    <row r="951" spans="2:2" x14ac:dyDescent="0.2">
      <c r="B951" s="12"/>
    </row>
    <row r="952" spans="2:2" x14ac:dyDescent="0.2">
      <c r="B952" s="12"/>
    </row>
    <row r="953" spans="2:2" x14ac:dyDescent="0.2">
      <c r="B953" s="12"/>
    </row>
    <row r="954" spans="2:2" x14ac:dyDescent="0.2">
      <c r="B954" s="12"/>
    </row>
    <row r="955" spans="2:2" x14ac:dyDescent="0.2">
      <c r="B955" s="12"/>
    </row>
    <row r="956" spans="2:2" x14ac:dyDescent="0.2">
      <c r="B956" s="12"/>
    </row>
    <row r="957" spans="2:2" x14ac:dyDescent="0.2">
      <c r="B957" s="12"/>
    </row>
    <row r="958" spans="2:2" x14ac:dyDescent="0.2">
      <c r="B958" s="12"/>
    </row>
    <row r="959" spans="2:2" x14ac:dyDescent="0.2">
      <c r="B959" s="12"/>
    </row>
    <row r="960" spans="2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</sheetData>
  <mergeCells count="3">
    <mergeCell ref="A1:G1"/>
    <mergeCell ref="B3:E3"/>
    <mergeCell ref="B4:E4"/>
  </mergeCells>
  <phoneticPr fontId="5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Rotoplas</vt:lpstr>
      <vt:lpstr>Maseca</vt:lpstr>
      <vt:lpstr>Barcel</vt:lpstr>
      <vt:lpstr>Avícola</vt:lpstr>
      <vt:lpstr>Proteinas</vt:lpstr>
      <vt:lpstr>Mérida oeste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Hodin Escalante</cp:lastModifiedBy>
  <cp:lastPrinted>2009-10-21T18:51:17Z</cp:lastPrinted>
  <dcterms:created xsi:type="dcterms:W3CDTF">1998-07-10T20:28:39Z</dcterms:created>
  <dcterms:modified xsi:type="dcterms:W3CDTF">2013-07-30T19:17:49Z</dcterms:modified>
</cp:coreProperties>
</file>